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Лист1!$15:$15</definedName>
    <definedName name="_xlnm.Print_Area" localSheetId="0">Лист1!$A$1:$M$353</definedName>
  </definedNames>
  <calcPr calcId="144525"/>
</workbook>
</file>

<file path=xl/calcChain.xml><?xml version="1.0" encoding="utf-8"?>
<calcChain xmlns="http://schemas.openxmlformats.org/spreadsheetml/2006/main">
  <c r="C303" i="1" l="1"/>
  <c r="H316" i="1" l="1"/>
  <c r="C316" i="1"/>
  <c r="H303" i="1" l="1"/>
  <c r="F303" i="1"/>
  <c r="C298" i="1" l="1"/>
  <c r="G316" i="1" l="1"/>
  <c r="C333" i="1"/>
  <c r="C332" i="1"/>
  <c r="C329" i="1"/>
  <c r="G330" i="1"/>
  <c r="C330" i="1" s="1"/>
  <c r="C191" i="1"/>
  <c r="G303" i="1" l="1"/>
  <c r="I303" i="1"/>
  <c r="E303" i="1"/>
  <c r="D303" i="1"/>
  <c r="C142" i="1" l="1"/>
  <c r="C86" i="1"/>
  <c r="C66" i="1"/>
  <c r="C180" i="1" l="1"/>
  <c r="C325" i="1" l="1"/>
  <c r="J325" i="1"/>
  <c r="I325" i="1"/>
  <c r="H325" i="1"/>
  <c r="G325" i="1"/>
  <c r="F325" i="1"/>
  <c r="E325" i="1"/>
  <c r="D325" i="1"/>
  <c r="D309" i="1"/>
  <c r="E309" i="1"/>
  <c r="F309" i="1"/>
  <c r="G309" i="1"/>
  <c r="H309" i="1"/>
  <c r="I309" i="1"/>
  <c r="J309" i="1"/>
  <c r="C309" i="1"/>
  <c r="J303" i="1"/>
  <c r="H334" i="1" l="1"/>
  <c r="C334" i="1"/>
  <c r="G334" i="1"/>
  <c r="E334" i="1"/>
  <c r="I334" i="1"/>
  <c r="D334" i="1"/>
  <c r="F334" i="1"/>
  <c r="J334" i="1"/>
</calcChain>
</file>

<file path=xl/sharedStrings.xml><?xml version="1.0" encoding="utf-8"?>
<sst xmlns="http://schemas.openxmlformats.org/spreadsheetml/2006/main" count="489" uniqueCount="302">
  <si>
    <t>федеральный бюджет</t>
  </si>
  <si>
    <t>краевой бюджет</t>
  </si>
  <si>
    <t>местный бюджет</t>
  </si>
  <si>
    <t>другие источники</t>
  </si>
  <si>
    <t>№ п/п</t>
  </si>
  <si>
    <t>Наименование мероприятия</t>
  </si>
  <si>
    <t>Объем финансирования</t>
  </si>
  <si>
    <t>Источник финансирования (тыс. руб.)</t>
  </si>
  <si>
    <t>1. Строительство и капитальный ремонт объектов образования</t>
  </si>
  <si>
    <t>2015 год</t>
  </si>
  <si>
    <t>2016 год</t>
  </si>
  <si>
    <t>Всего на 
2015 - 2016 годы</t>
  </si>
  <si>
    <t>Управление капитального строительства администрации МО Туапсинский район</t>
  </si>
  <si>
    <t>Управление образования администрации МО Туапсинский район</t>
  </si>
  <si>
    <t>«Общеобразовательная школа на 400 мест и детское дошкольное учреждение на 150 мест в с. Тенгинка Туапсинского района» капитальное строительство</t>
  </si>
  <si>
    <t>Всего на 2015 - 2016 годы</t>
  </si>
  <si>
    <t>Управление капитального строительства администрации МО Туапсинский район
МКУ "ЦОДОУ администрации МО Туапсинский район"</t>
  </si>
  <si>
    <t>ИТОГО по образованию:</t>
  </si>
  <si>
    <t>2. Строительство и капитальный ремонт объектов здравоохранения</t>
  </si>
  <si>
    <t>ИТОГО по здравоохранению:</t>
  </si>
  <si>
    <t>Обеспечение деятельности предоставляющий услуги в сфере капитального строительства</t>
  </si>
  <si>
    <t>ИТОГО по обеспечению деятельности учреждений:</t>
  </si>
  <si>
    <t>ИТОГО по программе:</t>
  </si>
  <si>
    <t>МКОУ ДОД ЦРТДиЮ
капитальный ремонт кровли</t>
  </si>
  <si>
    <t>МБОУ ДОД ДШИ имени С.В.Рахманинова г.Туапсе МО Туапсинский район 
капитальный ремонт</t>
  </si>
  <si>
    <t>Отдел культуры администрации МО Туапсинский район</t>
  </si>
  <si>
    <t>Ответственный за выполнение мероприятий, исполнитель</t>
  </si>
  <si>
    <t>ИТОГО по культуре:</t>
  </si>
  <si>
    <t>3. Перечень мероприятий программы</t>
  </si>
  <si>
    <t>3. Строительство и капитальный ремонт объектов физкультуры и спорта</t>
  </si>
  <si>
    <t>ИТОГО по физкультуре и спорту:</t>
  </si>
  <si>
    <t>4. Строительство и капитальный ремонт объектов культуры</t>
  </si>
  <si>
    <t>Отдел физкультуры и спорта администрации МО 
Туапсинский район</t>
  </si>
  <si>
    <t>функции заказчика</t>
  </si>
  <si>
    <t>строительство модульного здания на одну группу (20 мест)</t>
  </si>
  <si>
    <t>авторский надзор</t>
  </si>
  <si>
    <t>технадзор</t>
  </si>
  <si>
    <t>строительство спального блока на одну группу (20 мест)</t>
  </si>
  <si>
    <t xml:space="preserve">   </t>
  </si>
  <si>
    <t xml:space="preserve">МБОУ ДОД ДШИ с.Агой обустройство пандуса и подъезд к санитарному узлу для маломобильных групп населения </t>
  </si>
  <si>
    <t>капитальный ремонт пищеблока</t>
  </si>
  <si>
    <t>кап. ремонт туалетов (инженерные сети)</t>
  </si>
  <si>
    <t>кап. ремонт туалетов (общестроит. работы)</t>
  </si>
  <si>
    <t>капитальный ремонт кровли</t>
  </si>
  <si>
    <t xml:space="preserve"> строительство модульного здания</t>
  </si>
  <si>
    <t xml:space="preserve"> ремонт санузла в здании</t>
  </si>
  <si>
    <t>капитальный ремонт прачечной</t>
  </si>
  <si>
    <t xml:space="preserve"> строительство быстровозводимой пристройки (ПИР)</t>
  </si>
  <si>
    <t xml:space="preserve"> строительство спального блока на 1 группу (20 детей)</t>
  </si>
  <si>
    <t>капитальный ремонт (замена оконных блоков)</t>
  </si>
  <si>
    <t>капитальный ремонт групповой ячейки</t>
  </si>
  <si>
    <t>подключение к сетям быстровозводимого некапитального павильона</t>
  </si>
  <si>
    <t>приобретение мебели</t>
  </si>
  <si>
    <t>капитальный ремонт здания</t>
  </si>
  <si>
    <t>капитальный ремонт групповых помещений первой и второй ясельных групп</t>
  </si>
  <si>
    <t>подключение к сетям спального блока на одну группу (20 мест)</t>
  </si>
  <si>
    <t>капитальный ремонт кровли актового зала</t>
  </si>
  <si>
    <t>экспертиза достоверности определения сметной стоимости</t>
  </si>
  <si>
    <t>капитальный ремонт кровли здания библиотеки</t>
  </si>
  <si>
    <t>капитальный ремонт (начальная школа)</t>
  </si>
  <si>
    <t>капитальный ремонт фасада, входной группы, пандуса.</t>
  </si>
  <si>
    <t xml:space="preserve"> капитальный ремонт пищеблока</t>
  </si>
  <si>
    <t xml:space="preserve">  капитальный ремонт водопровода</t>
  </si>
  <si>
    <t xml:space="preserve">Туапсинская детская МБУЗ ТРБ №1, </t>
  </si>
  <si>
    <t>капитальный ремонт фасада здания Туапсинской детской поликлиники</t>
  </si>
  <si>
    <t>капитальный ремонт</t>
  </si>
  <si>
    <t>устройство пандуса</t>
  </si>
  <si>
    <t>строительство быстровозводимой пристройки (ПИР)</t>
  </si>
  <si>
    <t>строительство  модульного здания на 1 группу (20 мест)</t>
  </si>
  <si>
    <t>реконструкция помещения</t>
  </si>
  <si>
    <t>капитальный ремонт (напольного покрытия, замена радиаторов)</t>
  </si>
  <si>
    <t>строительство пристройки (ПИР)</t>
  </si>
  <si>
    <t xml:space="preserve"> приобретение мебели, мягкого инвентаря, посуды, игрового оборудования</t>
  </si>
  <si>
    <t xml:space="preserve"> капитальный ремонт спортивного зала</t>
  </si>
  <si>
    <t>капитальный ремонт главного корпуса хирургического отделения, составление ПСД, оплата услуг функций заказчика</t>
  </si>
  <si>
    <t xml:space="preserve">МБОУ ДОД ДХШ г.Туапсе </t>
  </si>
  <si>
    <t>МБОУ ДОД ДЮСШ 
№ 2  г.Туапсе замена оконных блоков зала</t>
  </si>
  <si>
    <t>Подключение к инженерным технологическим сетям</t>
  </si>
  <si>
    <t>функции заказчика, составление сметной документации</t>
  </si>
  <si>
    <t>приобретение мебели, мягкого инвентаря, посуды</t>
  </si>
  <si>
    <t>устройство 
тротуарной плитки</t>
  </si>
  <si>
    <t>подготовка ПСД</t>
  </si>
  <si>
    <t>функция заказчика</t>
  </si>
  <si>
    <t>система видеонаблюдения</t>
  </si>
  <si>
    <t>установка автоматической пожарной сигнализации</t>
  </si>
  <si>
    <r>
      <t xml:space="preserve">МБДОУ ДС ОВ </t>
    </r>
    <r>
      <rPr>
        <b/>
        <sz val="12"/>
        <color theme="1"/>
        <rFont val="Times New Roman"/>
        <family val="1"/>
        <charset val="204"/>
      </rPr>
      <t>№</t>
    </r>
    <r>
      <rPr>
        <sz val="12"/>
        <color theme="1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>24</t>
    </r>
    <r>
      <rPr>
        <sz val="12"/>
        <color theme="1"/>
        <rFont val="Times New Roman"/>
        <family val="1"/>
        <charset val="204"/>
      </rPr>
      <t xml:space="preserve"> «Радуга» г.Туапсе, </t>
    </r>
  </si>
  <si>
    <r>
      <t xml:space="preserve">МАДОУ ДС КВ </t>
    </r>
    <r>
      <rPr>
        <b/>
        <sz val="12"/>
        <color theme="1"/>
        <rFont val="Times New Roman"/>
        <family val="1"/>
        <charset val="204"/>
      </rPr>
      <t>№25</t>
    </r>
    <r>
      <rPr>
        <sz val="12"/>
        <color theme="1"/>
        <rFont val="Times New Roman"/>
        <family val="1"/>
        <charset val="204"/>
      </rPr>
      <t xml:space="preserve"> "Чебурашка" г.Туапсе</t>
    </r>
  </si>
  <si>
    <r>
      <t xml:space="preserve">МБДОУ ДС КВ </t>
    </r>
    <r>
      <rPr>
        <b/>
        <sz val="12"/>
        <color theme="1"/>
        <rFont val="Times New Roman"/>
        <family val="1"/>
        <charset val="204"/>
      </rPr>
      <t>№ 31</t>
    </r>
    <r>
      <rPr>
        <sz val="12"/>
        <color theme="1"/>
        <rFont val="Times New Roman"/>
        <family val="1"/>
        <charset val="204"/>
      </rPr>
      <t xml:space="preserve"> «Голубая стрела» г.Туапсе</t>
    </r>
  </si>
  <si>
    <r>
      <t xml:space="preserve">
МБДОУ ДС </t>
    </r>
    <r>
      <rPr>
        <b/>
        <sz val="12"/>
        <rFont val="Times New Roman"/>
        <family val="1"/>
        <charset val="204"/>
      </rPr>
      <t>№27</t>
    </r>
    <r>
      <rPr>
        <sz val="12"/>
        <rFont val="Times New Roman"/>
        <family val="1"/>
        <charset val="204"/>
      </rPr>
      <t xml:space="preserve"> "Василёк" г.Туапсе
</t>
    </r>
  </si>
  <si>
    <r>
      <t xml:space="preserve">МБДОУ ДС КВ </t>
    </r>
    <r>
      <rPr>
        <b/>
        <sz val="12"/>
        <rFont val="Times New Roman"/>
        <family val="1"/>
        <charset val="204"/>
      </rPr>
      <t>№32</t>
    </r>
    <r>
      <rPr>
        <sz val="12"/>
        <rFont val="Times New Roman"/>
        <family val="1"/>
        <charset val="204"/>
      </rPr>
      <t xml:space="preserve"> "Берёзка" г.Туапсе</t>
    </r>
  </si>
  <si>
    <r>
      <t xml:space="preserve">
МБДОУ ЦРР ДС </t>
    </r>
    <r>
      <rPr>
        <b/>
        <sz val="12"/>
        <rFont val="Times New Roman"/>
        <family val="1"/>
        <charset val="204"/>
      </rPr>
      <t>№36</t>
    </r>
    <r>
      <rPr>
        <sz val="12"/>
        <rFont val="Times New Roman"/>
        <family val="1"/>
        <charset val="204"/>
      </rPr>
      <t xml:space="preserve"> "Аленький цветочек" г.Туапсе
</t>
    </r>
  </si>
  <si>
    <r>
      <t xml:space="preserve">МБДОУ ДС ОВ </t>
    </r>
    <r>
      <rPr>
        <b/>
        <sz val="12"/>
        <rFont val="Times New Roman"/>
        <family val="1"/>
        <charset val="204"/>
      </rPr>
      <t>№37</t>
    </r>
    <r>
      <rPr>
        <sz val="12"/>
        <rFont val="Times New Roman"/>
        <family val="1"/>
        <charset val="204"/>
      </rPr>
      <t xml:space="preserve"> "Сказка" г.Туапсе </t>
    </r>
  </si>
  <si>
    <r>
      <t xml:space="preserve">МБОУ ДС ОВ </t>
    </r>
    <r>
      <rPr>
        <b/>
        <sz val="12"/>
        <rFont val="Times New Roman"/>
        <family val="1"/>
        <charset val="204"/>
      </rPr>
      <t>№38</t>
    </r>
    <r>
      <rPr>
        <sz val="12"/>
        <rFont val="Times New Roman"/>
        <family val="1"/>
        <charset val="204"/>
      </rPr>
      <t xml:space="preserve"> "Колобок" г.Туапсе </t>
    </r>
  </si>
  <si>
    <r>
      <t xml:space="preserve">МБДОУ ДС </t>
    </r>
    <r>
      <rPr>
        <b/>
        <sz val="12"/>
        <rFont val="Times New Roman"/>
        <family val="1"/>
        <charset val="204"/>
      </rPr>
      <t>№39</t>
    </r>
    <r>
      <rPr>
        <sz val="12"/>
        <rFont val="Times New Roman"/>
        <family val="1"/>
        <charset val="204"/>
      </rPr>
      <t xml:space="preserve"> "Золушка" г.Туапсе</t>
    </r>
  </si>
  <si>
    <r>
      <t xml:space="preserve">МБДОУ ДС </t>
    </r>
    <r>
      <rPr>
        <b/>
        <sz val="12"/>
        <rFont val="Times New Roman"/>
        <family val="1"/>
        <charset val="204"/>
      </rPr>
      <t>№42</t>
    </r>
    <r>
      <rPr>
        <sz val="12"/>
        <rFont val="Times New Roman"/>
        <family val="1"/>
        <charset val="204"/>
      </rPr>
      <t xml:space="preserve"> "Красная шапочка" г.Туапсе, приобритение мебели, мягкого инвентаря, посуды</t>
    </r>
  </si>
  <si>
    <r>
      <t xml:space="preserve">МБОУ СОШ </t>
    </r>
    <r>
      <rPr>
        <b/>
        <sz val="12"/>
        <rFont val="Times New Roman"/>
        <family val="1"/>
        <charset val="204"/>
      </rPr>
      <t xml:space="preserve">№2 </t>
    </r>
    <r>
      <rPr>
        <sz val="12"/>
        <rFont val="Times New Roman"/>
        <family val="1"/>
        <charset val="204"/>
      </rPr>
      <t xml:space="preserve">
г. Туапсе </t>
    </r>
  </si>
  <si>
    <r>
      <t xml:space="preserve">МБОУ СОШ </t>
    </r>
    <r>
      <rPr>
        <b/>
        <sz val="12"/>
        <rFont val="Times New Roman"/>
        <family val="1"/>
        <charset val="204"/>
      </rPr>
      <t>№3</t>
    </r>
    <r>
      <rPr>
        <sz val="12"/>
        <rFont val="Times New Roman"/>
        <family val="1"/>
        <charset val="204"/>
      </rPr>
      <t xml:space="preserve"> 
им. А. Верещагиной г.Туапсе 
капитальный ремонт пищеблока</t>
    </r>
  </si>
  <si>
    <r>
      <t xml:space="preserve">МБОУ СОШ </t>
    </r>
    <r>
      <rPr>
        <b/>
        <sz val="12"/>
        <rFont val="Times New Roman"/>
        <family val="1"/>
        <charset val="204"/>
      </rPr>
      <t>№4</t>
    </r>
    <r>
      <rPr>
        <sz val="12"/>
        <rFont val="Times New Roman"/>
        <family val="1"/>
        <charset val="204"/>
      </rPr>
      <t xml:space="preserve"> 
им. И.Н.Чабанова
капитальный ремонт</t>
    </r>
  </si>
  <si>
    <r>
      <t xml:space="preserve">МБОУ СОШ </t>
    </r>
    <r>
      <rPr>
        <b/>
        <sz val="12"/>
        <rFont val="Times New Roman"/>
        <family val="1"/>
        <charset val="204"/>
      </rPr>
      <t>№6</t>
    </r>
    <r>
      <rPr>
        <sz val="12"/>
        <rFont val="Times New Roman"/>
        <family val="1"/>
        <charset val="204"/>
      </rPr>
      <t xml:space="preserve"> 
им. Ц.Л.Куникова г.Туапсе</t>
    </r>
  </si>
  <si>
    <r>
      <t xml:space="preserve">МБОУ СОШ </t>
    </r>
    <r>
      <rPr>
        <b/>
        <sz val="12"/>
        <rFont val="Times New Roman"/>
        <family val="1"/>
        <charset val="204"/>
      </rPr>
      <t>№8</t>
    </r>
    <r>
      <rPr>
        <sz val="12"/>
        <rFont val="Times New Roman"/>
        <family val="1"/>
        <charset val="204"/>
      </rPr>
      <t xml:space="preserve"> г.Туапсе
капитальный ремонт</t>
    </r>
  </si>
  <si>
    <r>
      <t xml:space="preserve">МБОУ СОШ </t>
    </r>
    <r>
      <rPr>
        <b/>
        <sz val="12"/>
        <rFont val="Times New Roman"/>
        <family val="1"/>
        <charset val="204"/>
      </rPr>
      <t>№10</t>
    </r>
    <r>
      <rPr>
        <sz val="12"/>
        <rFont val="Times New Roman"/>
        <family val="1"/>
        <charset val="204"/>
      </rPr>
      <t xml:space="preserve"> им.Т.П.Северова г.Туапсе </t>
    </r>
  </si>
  <si>
    <r>
      <t xml:space="preserve">МБОУ СОШ </t>
    </r>
    <r>
      <rPr>
        <b/>
        <sz val="12"/>
        <rFont val="Times New Roman"/>
        <family val="1"/>
        <charset val="204"/>
      </rPr>
      <t>№31</t>
    </r>
    <r>
      <rPr>
        <sz val="12"/>
        <rFont val="Times New Roman"/>
        <family val="1"/>
        <charset val="204"/>
      </rPr>
      <t xml:space="preserve"> с.Шаумян
капитальный ремонт</t>
    </r>
  </si>
  <si>
    <r>
      <t xml:space="preserve">МБОУ ООШ </t>
    </r>
    <r>
      <rPr>
        <b/>
        <sz val="12"/>
        <rFont val="Times New Roman"/>
        <family val="1"/>
        <charset val="204"/>
      </rPr>
      <t>№32</t>
    </r>
    <r>
      <rPr>
        <sz val="12"/>
        <rFont val="Times New Roman"/>
        <family val="1"/>
        <charset val="204"/>
      </rPr>
      <t xml:space="preserve"> им. И.С.Исакова хутор Островская Щель  </t>
    </r>
  </si>
  <si>
    <r>
      <t xml:space="preserve">МБОУ СОШ </t>
    </r>
    <r>
      <rPr>
        <b/>
        <sz val="12"/>
        <rFont val="Times New Roman"/>
        <family val="1"/>
        <charset val="204"/>
      </rPr>
      <t>№34</t>
    </r>
    <r>
      <rPr>
        <sz val="12"/>
        <rFont val="Times New Roman"/>
        <family val="1"/>
        <charset val="204"/>
      </rPr>
      <t xml:space="preserve"> пгт.Джубга, экспертиза достоверности определения сметной стоимости</t>
    </r>
  </si>
  <si>
    <r>
      <t xml:space="preserve">МБДОУ ДС КВ </t>
    </r>
    <r>
      <rPr>
        <b/>
        <sz val="12"/>
        <color theme="1"/>
        <rFont val="Times New Roman"/>
        <family val="1"/>
        <charset val="204"/>
      </rPr>
      <t>№ 6</t>
    </r>
    <r>
      <rPr>
        <sz val="12"/>
        <color theme="1"/>
        <rFont val="Times New Roman"/>
        <family val="1"/>
        <charset val="204"/>
      </rPr>
      <t xml:space="preserve"> «Росинка» с.Гергиевское, </t>
    </r>
  </si>
  <si>
    <r>
      <t xml:space="preserve">МБДОУ ДС </t>
    </r>
    <r>
      <rPr>
        <b/>
        <sz val="12"/>
        <color theme="1"/>
        <rFont val="Times New Roman"/>
        <family val="1"/>
        <charset val="204"/>
      </rPr>
      <t>№14</t>
    </r>
    <r>
      <rPr>
        <sz val="12"/>
        <color theme="1"/>
        <rFont val="Times New Roman"/>
        <family val="1"/>
        <charset val="204"/>
      </rPr>
      <t xml:space="preserve"> "Ручеек" с.Тенгинка, </t>
    </r>
  </si>
  <si>
    <r>
      <t>МБДОУ ДС</t>
    </r>
    <r>
      <rPr>
        <b/>
        <sz val="12"/>
        <color theme="1"/>
        <rFont val="Times New Roman"/>
        <family val="1"/>
        <charset val="204"/>
      </rPr>
      <t xml:space="preserve"> № 15</t>
    </r>
    <r>
      <rPr>
        <sz val="12"/>
        <color theme="1"/>
        <rFont val="Times New Roman"/>
        <family val="1"/>
        <charset val="204"/>
      </rPr>
      <t xml:space="preserve"> «Золотой Ключик» а.Агуй – Шапсуг</t>
    </r>
  </si>
  <si>
    <r>
      <t xml:space="preserve">МБДОУ ДС </t>
    </r>
    <r>
      <rPr>
        <b/>
        <sz val="12"/>
        <color theme="1"/>
        <rFont val="Times New Roman"/>
        <family val="1"/>
        <charset val="204"/>
      </rPr>
      <t>№16</t>
    </r>
    <r>
      <rPr>
        <sz val="12"/>
        <color theme="1"/>
        <rFont val="Times New Roman"/>
        <family val="1"/>
        <charset val="204"/>
      </rPr>
      <t xml:space="preserve"> "Петушок" с.Агой, приобретение мебели, мягкого инвентаря, посуды</t>
    </r>
  </si>
  <si>
    <r>
      <t xml:space="preserve">МБДОУ ДС КВ </t>
    </r>
    <r>
      <rPr>
        <b/>
        <sz val="12"/>
        <color theme="1"/>
        <rFont val="Times New Roman"/>
        <family val="1"/>
        <charset val="204"/>
      </rPr>
      <t xml:space="preserve">№ 17 </t>
    </r>
    <r>
      <rPr>
        <sz val="12"/>
        <color theme="1"/>
        <rFont val="Times New Roman"/>
        <family val="1"/>
        <charset val="204"/>
      </rPr>
      <t>"Весёлые гномики" с.Небуг, капитальный ремонт (коридор, групповая ячейка)</t>
    </r>
  </si>
  <si>
    <r>
      <t xml:space="preserve">МБДОУ ДС </t>
    </r>
    <r>
      <rPr>
        <b/>
        <sz val="12"/>
        <color theme="1"/>
        <rFont val="Times New Roman"/>
        <family val="1"/>
        <charset val="204"/>
      </rPr>
      <t>№10</t>
    </r>
    <r>
      <rPr>
        <sz val="12"/>
        <color theme="1"/>
        <rFont val="Times New Roman"/>
        <family val="1"/>
        <charset val="204"/>
      </rPr>
      <t xml:space="preserve"> "Ромашка" пгт.Новомихайловский,  приобретение мебели, мягкого инвентаря</t>
    </r>
  </si>
  <si>
    <r>
      <t>Строительство спортивного ядра МБОУ СОШ</t>
    </r>
    <r>
      <rPr>
        <b/>
        <sz val="12"/>
        <rFont val="Times New Roman"/>
        <family val="1"/>
        <charset val="204"/>
      </rPr>
      <t xml:space="preserve"> №34</t>
    </r>
    <r>
      <rPr>
        <sz val="12"/>
        <rFont val="Times New Roman"/>
        <family val="1"/>
        <charset val="204"/>
      </rPr>
      <t xml:space="preserve"> пгт.Джубга (краевая программа) подготовка ПСД, экспертиза ценообразования</t>
    </r>
  </si>
  <si>
    <t>благоустройство</t>
  </si>
  <si>
    <t>приобретение и установка подъемника для МГН</t>
  </si>
  <si>
    <t>приобретение и установка уличного игрового оборудования</t>
  </si>
  <si>
    <t>приобретение и установка вытяжек в буфетных</t>
  </si>
  <si>
    <t>капитальный ремонт здания (пищеблок)</t>
  </si>
  <si>
    <r>
      <t xml:space="preserve">Пристройка на 20 мест к сущест. зданию МБДОУ ДС </t>
    </r>
    <r>
      <rPr>
        <b/>
        <sz val="12"/>
        <color theme="1"/>
        <rFont val="Times New Roman"/>
        <family val="1"/>
        <charset val="204"/>
      </rPr>
      <t>№32</t>
    </r>
    <r>
      <rPr>
        <sz val="12"/>
        <color theme="1"/>
        <rFont val="Times New Roman"/>
        <family val="1"/>
        <charset val="204"/>
      </rPr>
      <t xml:space="preserve"> "Березка" в г.Туапсе Туапсинского района </t>
    </r>
  </si>
  <si>
    <r>
      <t xml:space="preserve">Пристройка на 20 мест к сущест. зданию МБДОУ ДС </t>
    </r>
    <r>
      <rPr>
        <b/>
        <sz val="12"/>
        <color theme="1"/>
        <rFont val="Times New Roman"/>
        <family val="1"/>
        <charset val="204"/>
      </rPr>
      <t>№20</t>
    </r>
    <r>
      <rPr>
        <sz val="12"/>
        <color theme="1"/>
        <rFont val="Times New Roman"/>
        <family val="1"/>
        <charset val="204"/>
      </rPr>
      <t xml:space="preserve"> "Ивушка" в с.Цыпка Туапсинского района </t>
    </r>
  </si>
  <si>
    <r>
      <t xml:space="preserve">Пристройка на 40 мест к сущест. зданию МБДОУ ДС </t>
    </r>
    <r>
      <rPr>
        <b/>
        <sz val="12"/>
        <color theme="1"/>
        <rFont val="Times New Roman"/>
        <family val="1"/>
        <charset val="204"/>
      </rPr>
      <t>№19</t>
    </r>
    <r>
      <rPr>
        <sz val="12"/>
        <color theme="1"/>
        <rFont val="Times New Roman"/>
        <family val="1"/>
        <charset val="204"/>
      </rPr>
      <t xml:space="preserve"> "Аленушка" в с.Шепси Туапсинского района </t>
    </r>
  </si>
  <si>
    <t>(софинансирование)</t>
  </si>
  <si>
    <r>
      <rPr>
        <b/>
        <sz val="12"/>
        <color theme="1"/>
        <rFont val="Times New Roman"/>
        <family val="1"/>
        <charset val="204"/>
      </rPr>
      <t>6. Обеспечение деятельности учреждений МКУ
«ЦОДОУ администрации МО Туапсинский район»</t>
    </r>
    <r>
      <rPr>
        <sz val="12"/>
        <color theme="1"/>
        <rFont val="Times New Roman"/>
        <family val="1"/>
        <charset val="204"/>
      </rPr>
      <t xml:space="preserve">
</t>
    </r>
  </si>
  <si>
    <t>ИТОГО по обеспечению деятельности управления:</t>
  </si>
  <si>
    <r>
      <rPr>
        <b/>
        <sz val="12"/>
        <color theme="1"/>
        <rFont val="Times New Roman"/>
        <family val="1"/>
        <charset val="204"/>
      </rPr>
      <t>5. Обеспечение деятельности управления
капитального строительства администрации МО Туапсинский район</t>
    </r>
    <r>
      <rPr>
        <sz val="12"/>
        <color theme="1"/>
        <rFont val="Times New Roman"/>
        <family val="1"/>
        <charset val="204"/>
      </rPr>
      <t xml:space="preserve">
</t>
    </r>
  </si>
  <si>
    <t xml:space="preserve">Управление капитального строительства администрации МО Туапсинский район
</t>
  </si>
  <si>
    <t>Обеспечение деятельности управления капитального строительства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</si>
  <si>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</si>
  <si>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</si>
  <si>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</si>
  <si>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</si>
  <si>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</si>
  <si>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</si>
  <si>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</si>
  <si>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</si>
  <si>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</si>
  <si>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1.12</t>
  </si>
  <si>
    <t>1.13</t>
  </si>
  <si>
    <t>1.14</t>
  </si>
  <si>
    <t>1.15</t>
  </si>
  <si>
    <t>2.1</t>
  </si>
  <si>
    <t>3.1</t>
  </si>
  <si>
    <t>4.1</t>
  </si>
  <si>
    <t>4.2</t>
  </si>
  <si>
    <t>4.3</t>
  </si>
  <si>
    <t>5.1</t>
  </si>
  <si>
    <t>6.1</t>
  </si>
  <si>
    <t>капитальный ремонт отопительной трубы теплых полов</t>
  </si>
  <si>
    <t>установка узла учёта тепловой энергии</t>
  </si>
  <si>
    <t>подключение к инженерным технологическим сетям</t>
  </si>
  <si>
    <t>изготовление тех. паспортов на объекты недвижимости</t>
  </si>
  <si>
    <t>ремонт освещения в помещениях</t>
  </si>
  <si>
    <t>устройство перегородок в здании</t>
  </si>
  <si>
    <t>мебель для игровой комнаты в группы кратковременного пребывания дошкольников</t>
  </si>
  <si>
    <r>
      <t xml:space="preserve">МБОУ СОШ </t>
    </r>
    <r>
      <rPr>
        <b/>
        <sz val="12"/>
        <rFont val="Times New Roman"/>
        <family val="1"/>
        <charset val="204"/>
      </rPr>
      <t>№30</t>
    </r>
    <r>
      <rPr>
        <sz val="12"/>
        <rFont val="Times New Roman"/>
        <family val="1"/>
        <charset val="204"/>
      </rPr>
      <t xml:space="preserve"> 
пгт. Новомихайловский</t>
    </r>
  </si>
  <si>
    <t>капитальный ремонт актового зала</t>
  </si>
  <si>
    <t>кап. ремонт библиотеки и мастерских</t>
  </si>
  <si>
    <t>капитальный ремонт системы отопления</t>
  </si>
  <si>
    <t>капитальный ремонт кровли доп. работы</t>
  </si>
  <si>
    <t>капитальный ремонт (замена оконных, дверных блоков, напольного покрытия)</t>
  </si>
  <si>
    <r>
      <t xml:space="preserve">
МБДОУ ДС ОВ </t>
    </r>
    <r>
      <rPr>
        <b/>
        <sz val="12"/>
        <rFont val="Times New Roman"/>
        <family val="1"/>
        <charset val="204"/>
      </rPr>
      <t>№43</t>
    </r>
    <r>
      <rPr>
        <sz val="12"/>
        <rFont val="Times New Roman"/>
        <family val="1"/>
        <charset val="204"/>
      </rPr>
      <t xml:space="preserve"> "Колокольчик" г.Туапсе
</t>
    </r>
  </si>
  <si>
    <t>устройство пристройки дополнительного помещения пищеблока 3х4 м</t>
  </si>
  <si>
    <t>приобритение мебели, жалюзи, посуды, мягкого и хоз. инвентаря</t>
  </si>
  <si>
    <t>система видеонаблюдения, домофон</t>
  </si>
  <si>
    <t>функции заказчика, составление сметной докуменитации</t>
  </si>
  <si>
    <t>разработка проектной документации на капитальный ремонт системы отопления</t>
  </si>
  <si>
    <t>капитальный ремонт лестничного пролёта 
1-2 этажа</t>
  </si>
  <si>
    <t>пожарное оборудование</t>
  </si>
  <si>
    <t>замена вводного электрического кабеля в здании</t>
  </si>
  <si>
    <t>капитальный ремонт вентиляции</t>
  </si>
  <si>
    <t>фнкции заказчика</t>
  </si>
  <si>
    <t>ограждение спортивной площадки</t>
  </si>
  <si>
    <t>функция заказчика, составление сметной документации</t>
  </si>
  <si>
    <r>
      <t xml:space="preserve"> МБОУ гимназия </t>
    </r>
    <r>
      <rPr>
        <b/>
        <sz val="12"/>
        <rFont val="Times New Roman"/>
        <family val="1"/>
        <charset val="204"/>
      </rPr>
      <t xml:space="preserve">№1 </t>
    </r>
    <r>
      <rPr>
        <sz val="12"/>
        <rFont val="Times New Roman"/>
        <family val="1"/>
        <charset val="204"/>
      </rPr>
      <t>города Туапсе</t>
    </r>
  </si>
  <si>
    <r>
      <t xml:space="preserve">МБДОУ ДС </t>
    </r>
    <r>
      <rPr>
        <b/>
        <sz val="12"/>
        <color theme="1"/>
        <rFont val="Times New Roman"/>
        <family val="1"/>
        <charset val="204"/>
      </rPr>
      <t>№5</t>
    </r>
    <r>
      <rPr>
        <sz val="12"/>
        <color theme="1"/>
        <rFont val="Times New Roman"/>
        <family val="1"/>
        <charset val="204"/>
      </rPr>
      <t xml:space="preserve"> "Чайка" с.Кривенковское, приобретение мебели, мягкого инвентаря</t>
    </r>
  </si>
  <si>
    <t xml:space="preserve"> приобретение мебели, ковровое покрытие, оборудование, посуды, мягкого и хозяйственного инвентаря, стендов, игровых пособий, жалюзи, бытовая техника</t>
  </si>
  <si>
    <t xml:space="preserve"> приобретение мебели, мягкого инвентаря, хоз. инвентаря, оборудования, посуды, игрушек, игрового оборудования</t>
  </si>
  <si>
    <t>приобретение мебели, посуды, мягкого и хозяйственного инвентаря, игры, игрушки и оборудования</t>
  </si>
  <si>
    <t>мебель, оборудование, хоз. инвентарь, посуда, мягкий инвентарь</t>
  </si>
  <si>
    <t>3.2</t>
  </si>
  <si>
    <t>Строительство плавательного бассейна по ул.Ленина в г.Туапсе</t>
  </si>
  <si>
    <t>(софинанси-рование)</t>
  </si>
  <si>
    <t>проект на капитальный ремонт кровли</t>
  </si>
  <si>
    <t>капитальный ремонт веранды</t>
  </si>
  <si>
    <t>функция заказчика, сметная документация</t>
  </si>
  <si>
    <t>благоустройство участка №3</t>
  </si>
  <si>
    <t>функции заказчика, составление сметной документации 
(благ. уч. №3)</t>
  </si>
  <si>
    <t>благоустройство, благоустройство 
доп. работы</t>
  </si>
  <si>
    <t>функции заказчика, составление сметной документации (благоустройство)</t>
  </si>
  <si>
    <t>функции заказчика, составление сметной документации (веранда)</t>
  </si>
  <si>
    <t>капитальный ремонт веранды и ограждения</t>
  </si>
  <si>
    <t>благоустройство, благоустройство доп. работы</t>
  </si>
  <si>
    <t>функции заказчика, составление сметной документации 
(теневой навес)</t>
  </si>
  <si>
    <t>капитальный ремонт теневого навеса</t>
  </si>
  <si>
    <r>
      <t xml:space="preserve">МБДОУ ДС </t>
    </r>
    <r>
      <rPr>
        <b/>
        <sz val="12"/>
        <rFont val="Times New Roman"/>
        <family val="1"/>
        <charset val="204"/>
      </rPr>
      <t>№44</t>
    </r>
    <r>
      <rPr>
        <sz val="12"/>
        <rFont val="Times New Roman"/>
        <family val="1"/>
        <charset val="204"/>
      </rPr>
      <t xml:space="preserve"> "Малышок" г.Туапсе
техническое заключение о состоянии здания</t>
    </r>
  </si>
  <si>
    <t>МБОУ ДО "Центр развития творчества детей и юношества" г.Туапсе</t>
  </si>
  <si>
    <t>ремонт и восстановление ограждения</t>
  </si>
  <si>
    <t>функции заказчика, составление сметной документации (ограждение)</t>
  </si>
  <si>
    <t>1.1</t>
  </si>
  <si>
    <t>облицовка керам. плиткой стен</t>
  </si>
  <si>
    <t>функции заказчика, сост. сметной документации</t>
  </si>
  <si>
    <t>2 684,073                  11 111,200 софинанси-рование</t>
  </si>
  <si>
    <t>Система оповещения для АПС</t>
  </si>
  <si>
    <t>благоустройство (укладка тротуарной плитки)</t>
  </si>
  <si>
    <t>функции заказчика, составление смеиной документации (укладака тротуарной плитки)</t>
  </si>
  <si>
    <t xml:space="preserve">
Управление образования администрации МО Туапсинский район</t>
  </si>
  <si>
    <t>3.3</t>
  </si>
  <si>
    <t>МБУ ДО ДЮСШ №6 г.Туапсе капитальный ремонт кровли</t>
  </si>
  <si>
    <t>1.11</t>
  </si>
  <si>
    <t>капитальный ремонт теневого навеса (доп.работы)</t>
  </si>
  <si>
    <t xml:space="preserve">ПИР "Строительство модульного здания на территории МБОУ ДС №2 "Малышок" </t>
  </si>
  <si>
    <t>экспертиза ПСД</t>
  </si>
  <si>
    <t xml:space="preserve">ПИР капитальный ремонт спортивного зала </t>
  </si>
  <si>
    <t>Управление образования администрации МО 
Туапсинский район</t>
  </si>
  <si>
    <t>осуществление функций строительного контроля</t>
  </si>
  <si>
    <t>строительство пристроек к существующему зданию</t>
  </si>
  <si>
    <r>
      <t>МБДОУ ДС</t>
    </r>
    <r>
      <rPr>
        <b/>
        <sz val="12"/>
        <color theme="1"/>
        <rFont val="Times New Roman"/>
        <family val="1"/>
        <charset val="204"/>
      </rPr>
      <t xml:space="preserve"> №2 </t>
    </r>
    <r>
      <rPr>
        <sz val="12"/>
        <color theme="1"/>
        <rFont val="Times New Roman"/>
        <family val="1"/>
        <charset val="204"/>
      </rPr>
      <t xml:space="preserve">"Малышок" 
</t>
    </r>
  </si>
  <si>
    <t>благоустройство, ограждение</t>
  </si>
  <si>
    <t>капитальный ремонт теневого навеса на 2 группы</t>
  </si>
  <si>
    <t>доп. работы по капитальному ремонту спортивной площадки</t>
  </si>
  <si>
    <t>капитальный ремонт здания (лицевой фасад)</t>
  </si>
  <si>
    <t>разработка сметной документации 
(лицевой фасад)</t>
  </si>
  <si>
    <t>строительный контроль (лицевой фасад)</t>
  </si>
  <si>
    <t>капитальный ремонт здания (демонтажные работы, входная группа)</t>
  </si>
  <si>
    <t>разработка сметной документации 
(демонтажные работы, входная группа)</t>
  </si>
  <si>
    <t>строительный контроль (демонтажные работы, входная группа)</t>
  </si>
  <si>
    <r>
      <t xml:space="preserve">МАОУ СОШ </t>
    </r>
    <r>
      <rPr>
        <b/>
        <sz val="12"/>
        <rFont val="Times New Roman"/>
        <family val="1"/>
        <charset val="204"/>
      </rPr>
      <t xml:space="preserve">№11 </t>
    </r>
    <r>
      <rPr>
        <sz val="12"/>
        <rFont val="Times New Roman"/>
        <family val="1"/>
        <charset val="204"/>
      </rPr>
      <t>г.Туапсе,
 текущий ремонт здания</t>
    </r>
  </si>
  <si>
    <r>
      <t xml:space="preserve">МБОУ СОШ </t>
    </r>
    <r>
      <rPr>
        <b/>
        <sz val="12"/>
        <rFont val="Times New Roman"/>
        <family val="1"/>
        <charset val="204"/>
      </rPr>
      <t>№20</t>
    </r>
    <r>
      <rPr>
        <sz val="12"/>
        <rFont val="Times New Roman"/>
        <family val="1"/>
        <charset val="204"/>
      </rPr>
      <t xml:space="preserve"> с.Шепси</t>
    </r>
  </si>
  <si>
    <r>
      <t xml:space="preserve">МБОУ СОШ </t>
    </r>
    <r>
      <rPr>
        <b/>
        <sz val="12"/>
        <rFont val="Times New Roman"/>
        <family val="1"/>
        <charset val="204"/>
      </rPr>
      <t>№ 12</t>
    </r>
    <r>
      <rPr>
        <sz val="12"/>
        <rFont val="Times New Roman"/>
        <family val="1"/>
        <charset val="204"/>
      </rPr>
      <t xml:space="preserve"> с.Георгиевское разработка ПСД устройство теплого туалета</t>
    </r>
  </si>
  <si>
    <t>разработка ПСД устройство теплого туалета</t>
  </si>
  <si>
    <r>
      <t xml:space="preserve">МБОУ СОШ </t>
    </r>
    <r>
      <rPr>
        <b/>
        <sz val="12"/>
        <rFont val="Times New Roman"/>
        <family val="1"/>
        <charset val="204"/>
      </rPr>
      <t>№15</t>
    </r>
    <r>
      <rPr>
        <sz val="12"/>
        <rFont val="Times New Roman"/>
        <family val="1"/>
        <charset val="204"/>
      </rPr>
      <t xml:space="preserve"> им.Н.А.Тхагушева а.Агуй-Шапсуг </t>
    </r>
  </si>
  <si>
    <t>Управление здравоохранения 
администрации МО Туапсинский район</t>
  </si>
  <si>
    <t>инженерно-геологические изыскания грунтов</t>
  </si>
  <si>
    <r>
      <t xml:space="preserve">МБОУ ООШ </t>
    </r>
    <r>
      <rPr>
        <b/>
        <sz val="12"/>
        <rFont val="Times New Roman"/>
        <family val="1"/>
        <charset val="204"/>
      </rPr>
      <t xml:space="preserve">№16 </t>
    </r>
    <r>
      <rPr>
        <sz val="12"/>
        <rFont val="Times New Roman"/>
        <family val="1"/>
        <charset val="204"/>
      </rPr>
      <t>с.Молдовановка капитальный ремонт здания</t>
    </r>
  </si>
  <si>
    <t>разработка проектной документации</t>
  </si>
  <si>
    <t>разработка сметной документации</t>
  </si>
  <si>
    <t>ВОП в с.Тенгинка 
по ул.Садовой корректировка сметной документации</t>
  </si>
  <si>
    <t>2.2</t>
  </si>
  <si>
    <t>замена оконных блоков, составление сметной документации</t>
  </si>
  <si>
    <t>строительство контрольно-пропускного пункта, изготовление проктно-сметной документации</t>
  </si>
  <si>
    <r>
      <t xml:space="preserve">МБОУ СОШ </t>
    </r>
    <r>
      <rPr>
        <b/>
        <sz val="12"/>
        <rFont val="Times New Roman"/>
        <family val="1"/>
        <charset val="204"/>
      </rPr>
      <t>№14</t>
    </r>
    <r>
      <rPr>
        <sz val="12"/>
        <rFont val="Times New Roman"/>
        <family val="1"/>
        <charset val="204"/>
      </rPr>
      <t xml:space="preserve"> капитальный ремонт мужских туалетов</t>
    </r>
  </si>
  <si>
    <t>составление сметной документации</t>
  </si>
  <si>
    <t xml:space="preserve">составление сметной документации </t>
  </si>
  <si>
    <t>реконструкция школьного туалета под туалет детского сада</t>
  </si>
  <si>
    <r>
      <t xml:space="preserve">МБДОУ ДС КВ </t>
    </r>
    <r>
      <rPr>
        <b/>
        <sz val="12"/>
        <color theme="1"/>
        <rFont val="Times New Roman"/>
        <family val="1"/>
        <charset val="204"/>
      </rPr>
      <t>№33</t>
    </r>
    <r>
      <rPr>
        <sz val="12"/>
        <color theme="1"/>
        <rFont val="Times New Roman"/>
        <family val="1"/>
        <charset val="204"/>
      </rPr>
      <t xml:space="preserve"> "Журавлик" г.Туапсе</t>
    </r>
  </si>
  <si>
    <t>устройство теплового узла</t>
  </si>
  <si>
    <r>
      <t xml:space="preserve">МБОУ СОШ </t>
    </r>
    <r>
      <rPr>
        <b/>
        <sz val="12"/>
        <rFont val="Times New Roman"/>
        <family val="1"/>
        <charset val="204"/>
      </rPr>
      <t xml:space="preserve">№22 </t>
    </r>
    <r>
      <rPr>
        <sz val="12"/>
        <rFont val="Times New Roman"/>
        <family val="1"/>
        <charset val="204"/>
      </rPr>
      <t xml:space="preserve">
с. Мессажай разработка ПСД документации устройство теплого туалета</t>
    </r>
  </si>
  <si>
    <r>
      <t xml:space="preserve">МБОУ ООШ </t>
    </r>
    <r>
      <rPr>
        <b/>
        <sz val="12"/>
        <rFont val="Times New Roman"/>
        <family val="1"/>
        <charset val="204"/>
      </rPr>
      <t xml:space="preserve">№26 </t>
    </r>
    <r>
      <rPr>
        <sz val="12"/>
        <rFont val="Times New Roman"/>
        <family val="1"/>
        <charset val="204"/>
      </rPr>
      <t>с.Индюк разработка ПСД устройтсво теплого туалета</t>
    </r>
  </si>
  <si>
    <r>
      <t xml:space="preserve">МБДОУ ДС </t>
    </r>
    <r>
      <rPr>
        <b/>
        <sz val="12"/>
        <color theme="1"/>
        <rFont val="Times New Roman"/>
        <family val="1"/>
        <charset val="204"/>
      </rPr>
      <t>№7</t>
    </r>
    <r>
      <rPr>
        <sz val="12"/>
        <color theme="1"/>
        <rFont val="Times New Roman"/>
        <family val="1"/>
        <charset val="204"/>
      </rPr>
      <t xml:space="preserve"> "Ягодка" пгт.Джубга, устройство узла учета тепла</t>
    </r>
  </si>
  <si>
    <t>замена системы автоматической пожарной сигнализации</t>
  </si>
  <si>
    <t xml:space="preserve">
софинанс.</t>
  </si>
  <si>
    <r>
      <t xml:space="preserve">МБОУ ООШ </t>
    </r>
    <r>
      <rPr>
        <b/>
        <sz val="12"/>
        <rFont val="Times New Roman"/>
        <family val="1"/>
        <charset val="204"/>
      </rPr>
      <t>№38</t>
    </r>
    <r>
      <rPr>
        <sz val="12"/>
        <rFont val="Times New Roman"/>
        <family val="1"/>
        <charset val="204"/>
      </rPr>
      <t xml:space="preserve"> с.Гойтх, замена системы автоматической пожарной сигнализации</t>
    </r>
  </si>
  <si>
    <r>
      <t xml:space="preserve"> МБОУ СОШ </t>
    </r>
    <r>
      <rPr>
        <b/>
        <sz val="12"/>
        <rFont val="Times New Roman"/>
        <family val="1"/>
        <charset val="204"/>
      </rPr>
      <t>№37</t>
    </r>
    <r>
      <rPr>
        <sz val="12"/>
        <rFont val="Times New Roman"/>
        <family val="1"/>
        <charset val="204"/>
      </rPr>
      <t xml:space="preserve"> п.Тюменский, капитальный ремонт узла учета тепловой энергии</t>
    </r>
  </si>
  <si>
    <t>капитальный и текущий ремонт</t>
  </si>
  <si>
    <r>
      <t xml:space="preserve">МБДОУ ДС </t>
    </r>
    <r>
      <rPr>
        <b/>
        <sz val="12"/>
        <color theme="1"/>
        <rFont val="Times New Roman"/>
        <family val="1"/>
        <charset val="204"/>
      </rPr>
      <t xml:space="preserve">№18 </t>
    </r>
    <r>
      <rPr>
        <sz val="12"/>
        <color theme="1"/>
        <rFont val="Times New Roman"/>
        <family val="1"/>
        <charset val="204"/>
      </rPr>
      <t>"Колобок" п.Тюменский, капитальный ремонт (окна)</t>
    </r>
  </si>
  <si>
    <r>
      <t xml:space="preserve">МБДОУ ДС </t>
    </r>
    <r>
      <rPr>
        <b/>
        <sz val="12"/>
        <color theme="1"/>
        <rFont val="Times New Roman"/>
        <family val="1"/>
        <charset val="204"/>
      </rPr>
      <t>№1</t>
    </r>
    <r>
      <rPr>
        <sz val="12"/>
        <color theme="1"/>
        <rFont val="Times New Roman"/>
        <family val="1"/>
        <charset val="204"/>
      </rPr>
      <t xml:space="preserve"> "Сказка" пгт.Джубга, замена системы автоматической пожарной сигнализации</t>
    </r>
  </si>
  <si>
    <t>сотавление сметной документации</t>
  </si>
  <si>
    <t>МБОУ ДО "Эколого-биологический центр г.Туапсе", благоустройство территории</t>
  </si>
  <si>
    <t>МБОУ ДО "Станция юных туристов" г.Туапсе</t>
  </si>
  <si>
    <r>
      <t xml:space="preserve">МБДОУ ДС </t>
    </r>
    <r>
      <rPr>
        <b/>
        <sz val="12"/>
        <rFont val="Times New Roman"/>
        <family val="1"/>
        <charset val="204"/>
      </rPr>
      <t>№30</t>
    </r>
    <r>
      <rPr>
        <sz val="12"/>
        <rFont val="Times New Roman"/>
        <family val="1"/>
        <charset val="204"/>
      </rPr>
      <t xml:space="preserve"> "Золотая рыбка" г.Туапсе, капитальный ремонт системы отопления 
(1 этап)</t>
    </r>
  </si>
  <si>
    <t>капитальный ремонт системы отопления 
(2 этап)</t>
  </si>
  <si>
    <t>капитальный ремонт, изготовление пандуса и ремонт отмостки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</si>
  <si>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</si>
  <si>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</si>
  <si>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</si>
  <si>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</si>
  <si>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</si>
  <si>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</si>
  <si>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</si>
  <si>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</si>
  <si>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</si>
  <si>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</si>
  <si>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</si>
  <si>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</si>
  <si>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</si>
  <si>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</si>
  <si>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</si>
  <si>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</si>
  <si>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</si>
  <si>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</si>
  <si>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</si>
  <si>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</si>
  <si>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</si>
  <si>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</si>
  <si>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</si>
  <si>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</si>
  <si>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</si>
  <si>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</si>
  <si>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</si>
  <si>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</si>
  <si>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</si>
  <si>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</si>
  <si>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</si>
  <si>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</si>
  <si>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</si>
  <si>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</si>
  <si>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</si>
  <si>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</si>
  <si>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</si>
  <si>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</si>
  <si>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</si>
  <si>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</si>
  <si>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4.4</t>
  </si>
  <si>
    <t>МКУК "ТРОМЦ", замена оконных блоков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</si>
</sst>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b/>
      <sz val="16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0" fillId="2" borderId="0" xfId="0" applyFill="1" applyBorder="1" applyAlignment="1">
      <alignment horizontal="center" vertical="center"/>
    </xf>
    <xf numFmtId="0" fontId="0" fillId="2" borderId="0" xfId="0" applyFill="1" applyBorder="1"/>
    <xf numFmtId="0" fontId="5" fillId="2" borderId="0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 vertical="center"/>
    </xf>
    <xf numFmtId="0" fontId="0" fillId="2" borderId="1" xfId="0" applyFill="1" applyBorder="1"/>
    <xf numFmtId="2" fontId="1" fillId="2" borderId="0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/>
    <xf numFmtId="164" fontId="0" fillId="2" borderId="0" xfId="0" applyNumberFormat="1" applyFill="1" applyBorder="1"/>
    <xf numFmtId="164" fontId="0" fillId="2" borderId="0" xfId="0" applyNumberFormat="1" applyFill="1"/>
    <xf numFmtId="0" fontId="1" fillId="2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wrapText="1"/>
    </xf>
    <xf numFmtId="0" fontId="0" fillId="2" borderId="0" xfId="0" applyFill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2" xfId="0" applyFill="1" applyBorder="1"/>
    <xf numFmtId="0" fontId="1" fillId="2" borderId="1" xfId="0" applyFont="1" applyFill="1" applyBorder="1" applyAlignment="1">
      <alignment horizontal="center" wrapText="1"/>
    </xf>
    <xf numFmtId="164" fontId="0" fillId="2" borderId="0" xfId="0" applyNumberFormat="1" applyFill="1" applyAlignment="1">
      <alignment horizontal="center"/>
    </xf>
    <xf numFmtId="164" fontId="1" fillId="2" borderId="2" xfId="0" applyNumberFormat="1" applyFont="1" applyFill="1" applyBorder="1" applyAlignment="1">
      <alignment horizontal="center" vertical="center"/>
    </xf>
    <xf numFmtId="2" fontId="1" fillId="2" borderId="3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vertical="center"/>
    </xf>
    <xf numFmtId="49" fontId="3" fillId="2" borderId="3" xfId="0" applyNumberFormat="1" applyFont="1" applyFill="1" applyBorder="1" applyAlignment="1">
      <alignment vertical="center"/>
    </xf>
    <xf numFmtId="0" fontId="3" fillId="2" borderId="3" xfId="0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vertical="center"/>
    </xf>
    <xf numFmtId="164" fontId="1" fillId="2" borderId="3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top" wrapText="1"/>
    </xf>
    <xf numFmtId="164" fontId="3" fillId="2" borderId="12" xfId="0" applyNumberFormat="1" applyFont="1" applyFill="1" applyBorder="1" applyAlignment="1">
      <alignment horizontal="center" vertical="center" wrapText="1"/>
    </xf>
    <xf numFmtId="164" fontId="3" fillId="2" borderId="9" xfId="0" applyNumberFormat="1" applyFont="1" applyFill="1" applyBorder="1" applyAlignment="1">
      <alignment vertical="center" wrapText="1"/>
    </xf>
    <xf numFmtId="164" fontId="3" fillId="2" borderId="3" xfId="0" applyNumberFormat="1" applyFont="1" applyFill="1" applyBorder="1" applyAlignment="1">
      <alignment vertical="center" wrapText="1"/>
    </xf>
    <xf numFmtId="49" fontId="1" fillId="2" borderId="9" xfId="0" applyNumberFormat="1" applyFont="1" applyFill="1" applyBorder="1" applyAlignment="1">
      <alignment vertical="center"/>
    </xf>
    <xf numFmtId="49" fontId="1" fillId="2" borderId="3" xfId="0" applyNumberFormat="1" applyFont="1" applyFill="1" applyBorder="1" applyAlignment="1">
      <alignment vertical="center"/>
    </xf>
    <xf numFmtId="164" fontId="1" fillId="2" borderId="3" xfId="0" applyNumberFormat="1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164" fontId="3" fillId="2" borderId="10" xfId="0" applyNumberFormat="1" applyFont="1" applyFill="1" applyBorder="1" applyAlignment="1">
      <alignment horizontal="center" vertical="center"/>
    </xf>
    <xf numFmtId="164" fontId="3" fillId="2" borderId="1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164" fontId="1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165" fontId="9" fillId="2" borderId="1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vertical="center"/>
    </xf>
    <xf numFmtId="164" fontId="1" fillId="2" borderId="3" xfId="0" applyNumberFormat="1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center" vertical="center" wrapText="1"/>
    </xf>
    <xf numFmtId="164" fontId="3" fillId="2" borderId="9" xfId="0" applyNumberFormat="1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 wrapText="1"/>
    </xf>
    <xf numFmtId="164" fontId="1" fillId="2" borderId="9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49" fontId="1" fillId="2" borderId="9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164" fontId="3" fillId="2" borderId="10" xfId="0" applyNumberFormat="1" applyFont="1" applyFill="1" applyBorder="1" applyAlignment="1">
      <alignment horizontal="center" vertical="center"/>
    </xf>
    <xf numFmtId="164" fontId="3" fillId="2" borderId="11" xfId="0" applyNumberFormat="1" applyFont="1" applyFill="1" applyBorder="1" applyAlignment="1">
      <alignment horizontal="center" vertical="center"/>
    </xf>
    <xf numFmtId="164" fontId="3" fillId="2" borderId="12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5" fontId="1" fillId="2" borderId="2" xfId="0" applyNumberFormat="1" applyFont="1" applyFill="1" applyBorder="1" applyAlignment="1">
      <alignment horizontal="center" vertical="center"/>
    </xf>
    <xf numFmtId="165" fontId="1" fillId="2" borderId="3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9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 applyProtection="1">
      <alignment horizontal="center" vertical="center"/>
      <protection locked="0"/>
    </xf>
    <xf numFmtId="164" fontId="1" fillId="2" borderId="10" xfId="0" applyNumberFormat="1" applyFont="1" applyFill="1" applyBorder="1" applyAlignment="1">
      <alignment horizontal="center" vertical="center"/>
    </xf>
    <xf numFmtId="164" fontId="1" fillId="2" borderId="11" xfId="0" applyNumberFormat="1" applyFont="1" applyFill="1" applyBorder="1" applyAlignment="1">
      <alignment horizontal="center" vertical="center"/>
    </xf>
    <xf numFmtId="164" fontId="1" fillId="2" borderId="12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2161616</xdr:colOff>
      <xdr:row>24</xdr:row>
      <xdr:rowOff>36026</xdr:rowOff>
    </xdr:from>
    <xdr:ext cx="521050" cy="8357180"/>
    <xdr:sp macro="" textlink="">
      <xdr:nvSpPr>
        <xdr:cNvPr id="3" name="TextBox 2"/>
        <xdr:cNvSpPr txBox="1"/>
      </xdr:nvSpPr>
      <xdr:spPr>
        <a:xfrm rot="5400000">
          <a:off x="8149551" y="12773120"/>
          <a:ext cx="8357180" cy="5210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7</a:t>
          </a:r>
        </a:p>
      </xdr:txBody>
    </xdr:sp>
    <xdr:clientData/>
  </xdr:oneCellAnchor>
  <xdr:oneCellAnchor>
    <xdr:from>
      <xdr:col>10</xdr:col>
      <xdr:colOff>2165131</xdr:colOff>
      <xdr:row>84</xdr:row>
      <xdr:rowOff>21036</xdr:rowOff>
    </xdr:from>
    <xdr:ext cx="485587" cy="8347364"/>
    <xdr:sp macro="" textlink="">
      <xdr:nvSpPr>
        <xdr:cNvPr id="7" name="TextBox 6"/>
        <xdr:cNvSpPr txBox="1"/>
      </xdr:nvSpPr>
      <xdr:spPr>
        <a:xfrm rot="5400000">
          <a:off x="8140243" y="45346453"/>
          <a:ext cx="8347364" cy="48558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11</a:t>
          </a:r>
        </a:p>
      </xdr:txBody>
    </xdr:sp>
    <xdr:clientData/>
  </xdr:oneCellAnchor>
  <xdr:oneCellAnchor>
    <xdr:from>
      <xdr:col>11</xdr:col>
      <xdr:colOff>9966</xdr:colOff>
      <xdr:row>102</xdr:row>
      <xdr:rowOff>22422</xdr:rowOff>
    </xdr:from>
    <xdr:ext cx="477183" cy="8415609"/>
    <xdr:sp macro="" textlink="">
      <xdr:nvSpPr>
        <xdr:cNvPr id="8" name="TextBox 7"/>
        <xdr:cNvSpPr txBox="1"/>
      </xdr:nvSpPr>
      <xdr:spPr>
        <a:xfrm rot="5400000">
          <a:off x="8120694" y="53734547"/>
          <a:ext cx="8415609" cy="47718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12</a:t>
          </a:r>
        </a:p>
      </xdr:txBody>
    </xdr:sp>
    <xdr:clientData/>
  </xdr:oneCellAnchor>
  <xdr:oneCellAnchor>
    <xdr:from>
      <xdr:col>11</xdr:col>
      <xdr:colOff>31745</xdr:colOff>
      <xdr:row>1</xdr:row>
      <xdr:rowOff>0</xdr:rowOff>
    </xdr:from>
    <xdr:ext cx="461309" cy="8774208"/>
    <xdr:sp macro="" textlink="">
      <xdr:nvSpPr>
        <xdr:cNvPr id="9" name="TextBox 8"/>
        <xdr:cNvSpPr txBox="1"/>
      </xdr:nvSpPr>
      <xdr:spPr>
        <a:xfrm rot="5400000">
          <a:off x="7955237" y="4156449"/>
          <a:ext cx="8774208" cy="4613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6</a:t>
          </a:r>
        </a:p>
      </xdr:txBody>
    </xdr:sp>
    <xdr:clientData/>
  </xdr:oneCellAnchor>
  <xdr:oneCellAnchor>
    <xdr:from>
      <xdr:col>11</xdr:col>
      <xdr:colOff>24348</xdr:colOff>
      <xdr:row>117</xdr:row>
      <xdr:rowOff>21109</xdr:rowOff>
    </xdr:from>
    <xdr:ext cx="485588" cy="8629832"/>
    <xdr:sp macro="" textlink="">
      <xdr:nvSpPr>
        <xdr:cNvPr id="10" name="TextBox 9"/>
        <xdr:cNvSpPr txBox="1"/>
      </xdr:nvSpPr>
      <xdr:spPr>
        <a:xfrm rot="5400000">
          <a:off x="8032167" y="62262966"/>
          <a:ext cx="8629832" cy="4855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ctr"/>
          <a:r>
            <a:rPr lang="en-US" sz="1600">
              <a:latin typeface="Times New Roman" pitchFamily="18" charset="0"/>
              <a:cs typeface="Times New Roman" pitchFamily="18" charset="0"/>
            </a:rPr>
            <a:t>1</a:t>
          </a:r>
          <a:r>
            <a:rPr lang="ru-RU" sz="1600">
              <a:latin typeface="Times New Roman" pitchFamily="18" charset="0"/>
              <a:cs typeface="Times New Roman" pitchFamily="18" charset="0"/>
            </a:rPr>
            <a:t>3</a:t>
          </a:r>
        </a:p>
      </xdr:txBody>
    </xdr:sp>
    <xdr:clientData/>
  </xdr:oneCellAnchor>
  <xdr:oneCellAnchor>
    <xdr:from>
      <xdr:col>11</xdr:col>
      <xdr:colOff>12139</xdr:colOff>
      <xdr:row>72</xdr:row>
      <xdr:rowOff>7</xdr:rowOff>
    </xdr:from>
    <xdr:ext cx="476250" cy="7608788"/>
    <xdr:sp macro="" textlink="">
      <xdr:nvSpPr>
        <xdr:cNvPr id="12" name="TextBox 11"/>
        <xdr:cNvSpPr txBox="1"/>
      </xdr:nvSpPr>
      <xdr:spPr>
        <a:xfrm rot="5400000">
          <a:off x="8525811" y="37340805"/>
          <a:ext cx="7608788" cy="476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10</a:t>
          </a:r>
        </a:p>
      </xdr:txBody>
    </xdr:sp>
    <xdr:clientData/>
  </xdr:oneCellAnchor>
  <xdr:twoCellAnchor>
    <xdr:from>
      <xdr:col>11</xdr:col>
      <xdr:colOff>14912</xdr:colOff>
      <xdr:row>40</xdr:row>
      <xdr:rowOff>19730</xdr:rowOff>
    </xdr:from>
    <xdr:to>
      <xdr:col>12</xdr:col>
      <xdr:colOff>266533</xdr:colOff>
      <xdr:row>55</xdr:row>
      <xdr:rowOff>941294</xdr:rowOff>
    </xdr:to>
    <xdr:sp macro="" textlink="">
      <xdr:nvSpPr>
        <xdr:cNvPr id="11" name="TextBox 10"/>
        <xdr:cNvSpPr txBox="1"/>
      </xdr:nvSpPr>
      <xdr:spPr>
        <a:xfrm rot="5400000">
          <a:off x="8286058" y="21063172"/>
          <a:ext cx="8093329" cy="47573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wrap="square" rtlCol="0" anchor="t"/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8</a:t>
          </a:r>
        </a:p>
      </xdr:txBody>
    </xdr:sp>
    <xdr:clientData/>
  </xdr:twoCellAnchor>
  <xdr:twoCellAnchor>
    <xdr:from>
      <xdr:col>11</xdr:col>
      <xdr:colOff>23790</xdr:colOff>
      <xdr:row>56</xdr:row>
      <xdr:rowOff>24824</xdr:rowOff>
    </xdr:from>
    <xdr:to>
      <xdr:col>12</xdr:col>
      <xdr:colOff>234834</xdr:colOff>
      <xdr:row>71</xdr:row>
      <xdr:rowOff>381003</xdr:rowOff>
    </xdr:to>
    <xdr:sp macro="" textlink="">
      <xdr:nvSpPr>
        <xdr:cNvPr id="13" name="TextBox 12"/>
        <xdr:cNvSpPr txBox="1"/>
      </xdr:nvSpPr>
      <xdr:spPr>
        <a:xfrm rot="5400000">
          <a:off x="8137119" y="29350348"/>
          <a:ext cx="8368385" cy="4351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wrap="square" rtlCol="0" anchor="t"/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9</a:t>
          </a:r>
        </a:p>
      </xdr:txBody>
    </xdr:sp>
    <xdr:clientData/>
  </xdr:twoCellAnchor>
  <xdr:oneCellAnchor>
    <xdr:from>
      <xdr:col>11</xdr:col>
      <xdr:colOff>11193</xdr:colOff>
      <xdr:row>134</xdr:row>
      <xdr:rowOff>12</xdr:rowOff>
    </xdr:from>
    <xdr:ext cx="480919" cy="8594902"/>
    <xdr:sp macro="" textlink="">
      <xdr:nvSpPr>
        <xdr:cNvPr id="14" name="TextBox 13"/>
        <xdr:cNvSpPr txBox="1"/>
      </xdr:nvSpPr>
      <xdr:spPr>
        <a:xfrm rot="5400000">
          <a:off x="8034143" y="70866474"/>
          <a:ext cx="8594902" cy="4809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ctr"/>
          <a:r>
            <a:rPr lang="en-US" sz="1600">
              <a:latin typeface="Times New Roman" pitchFamily="18" charset="0"/>
              <a:cs typeface="Times New Roman" pitchFamily="18" charset="0"/>
            </a:rPr>
            <a:t>1</a:t>
          </a:r>
          <a:r>
            <a:rPr lang="ru-RU" sz="1600">
              <a:latin typeface="Times New Roman" pitchFamily="18" charset="0"/>
              <a:cs typeface="Times New Roman" pitchFamily="18" charset="0"/>
            </a:rPr>
            <a:t>4</a:t>
          </a:r>
        </a:p>
      </xdr:txBody>
    </xdr:sp>
    <xdr:clientData/>
  </xdr:oneCellAnchor>
  <xdr:oneCellAnchor>
    <xdr:from>
      <xdr:col>10</xdr:col>
      <xdr:colOff>2173936</xdr:colOff>
      <xdr:row>151</xdr:row>
      <xdr:rowOff>11214</xdr:rowOff>
    </xdr:from>
    <xdr:ext cx="480919" cy="8449230"/>
    <xdr:sp macro="" textlink="">
      <xdr:nvSpPr>
        <xdr:cNvPr id="17" name="TextBox 16"/>
        <xdr:cNvSpPr txBox="1"/>
      </xdr:nvSpPr>
      <xdr:spPr>
        <a:xfrm rot="5400000">
          <a:off x="8095781" y="79422163"/>
          <a:ext cx="8449230" cy="4809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ctr"/>
          <a:r>
            <a:rPr lang="en-US" sz="1600">
              <a:latin typeface="Times New Roman" pitchFamily="18" charset="0"/>
              <a:cs typeface="Times New Roman" pitchFamily="18" charset="0"/>
            </a:rPr>
            <a:t>1</a:t>
          </a:r>
          <a:r>
            <a:rPr lang="ru-RU" sz="1600">
              <a:latin typeface="Times New Roman" pitchFamily="18" charset="0"/>
              <a:cs typeface="Times New Roman" pitchFamily="18" charset="0"/>
            </a:rPr>
            <a:t>5</a:t>
          </a:r>
        </a:p>
      </xdr:txBody>
    </xdr:sp>
    <xdr:clientData/>
  </xdr:oneCellAnchor>
  <xdr:oneCellAnchor>
    <xdr:from>
      <xdr:col>10</xdr:col>
      <xdr:colOff>2168838</xdr:colOff>
      <xdr:row>185</xdr:row>
      <xdr:rowOff>19724</xdr:rowOff>
    </xdr:from>
    <xdr:ext cx="480919" cy="7981279"/>
    <xdr:sp macro="" textlink="">
      <xdr:nvSpPr>
        <xdr:cNvPr id="16" name="TextBox 15"/>
        <xdr:cNvSpPr txBox="1"/>
      </xdr:nvSpPr>
      <xdr:spPr>
        <a:xfrm rot="5400000">
          <a:off x="8324658" y="96218433"/>
          <a:ext cx="7981279" cy="4809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ctr"/>
          <a:r>
            <a:rPr lang="en-US" sz="1600">
              <a:latin typeface="Times New Roman" pitchFamily="18" charset="0"/>
              <a:cs typeface="Times New Roman" pitchFamily="18" charset="0"/>
            </a:rPr>
            <a:t>1</a:t>
          </a:r>
          <a:r>
            <a:rPr lang="ru-RU" sz="1600" b="1">
              <a:latin typeface="Times New Roman" pitchFamily="18" charset="0"/>
              <a:cs typeface="Times New Roman" pitchFamily="18" charset="0"/>
            </a:rPr>
            <a:t>7</a:t>
          </a:r>
        </a:p>
      </xdr:txBody>
    </xdr:sp>
    <xdr:clientData/>
  </xdr:oneCellAnchor>
  <xdr:oneCellAnchor>
    <xdr:from>
      <xdr:col>11</xdr:col>
      <xdr:colOff>334</xdr:colOff>
      <xdr:row>169</xdr:row>
      <xdr:rowOff>9129</xdr:rowOff>
    </xdr:from>
    <xdr:ext cx="480919" cy="8507342"/>
    <xdr:sp macro="" textlink="">
      <xdr:nvSpPr>
        <xdr:cNvPr id="15" name="TextBox 14"/>
        <xdr:cNvSpPr txBox="1"/>
      </xdr:nvSpPr>
      <xdr:spPr>
        <a:xfrm rot="5400000">
          <a:off x="8067064" y="87943193"/>
          <a:ext cx="8507342" cy="4809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ctr"/>
          <a:r>
            <a:rPr lang="en-US" sz="1600">
              <a:latin typeface="Times New Roman" pitchFamily="18" charset="0"/>
              <a:cs typeface="Times New Roman" pitchFamily="18" charset="0"/>
            </a:rPr>
            <a:t>1</a:t>
          </a:r>
          <a:r>
            <a:rPr lang="ru-RU" sz="1600">
              <a:latin typeface="Times New Roman" pitchFamily="18" charset="0"/>
              <a:cs typeface="Times New Roman" pitchFamily="18" charset="0"/>
            </a:rPr>
            <a:t>6</a:t>
          </a:r>
        </a:p>
      </xdr:txBody>
    </xdr:sp>
    <xdr:clientData/>
  </xdr:oneCellAnchor>
  <xdr:oneCellAnchor>
    <xdr:from>
      <xdr:col>11</xdr:col>
      <xdr:colOff>12947</xdr:colOff>
      <xdr:row>200</xdr:row>
      <xdr:rowOff>3717</xdr:rowOff>
    </xdr:from>
    <xdr:ext cx="480919" cy="8456727"/>
    <xdr:sp macro="" textlink="">
      <xdr:nvSpPr>
        <xdr:cNvPr id="18" name="TextBox 17"/>
        <xdr:cNvSpPr txBox="1"/>
      </xdr:nvSpPr>
      <xdr:spPr>
        <a:xfrm rot="5400000">
          <a:off x="8104984" y="104441150"/>
          <a:ext cx="8456727" cy="4809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ctr"/>
          <a:r>
            <a:rPr lang="en-US" sz="1600">
              <a:latin typeface="Times New Roman" pitchFamily="18" charset="0"/>
              <a:cs typeface="Times New Roman" pitchFamily="18" charset="0"/>
            </a:rPr>
            <a:t>1</a:t>
          </a:r>
          <a:r>
            <a:rPr lang="ru-RU" sz="1600">
              <a:latin typeface="Times New Roman" pitchFamily="18" charset="0"/>
              <a:cs typeface="Times New Roman" pitchFamily="18" charset="0"/>
            </a:rPr>
            <a:t>8</a:t>
          </a:r>
          <a:endParaRPr lang="ru-RU" sz="1600" b="1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11</xdr:col>
      <xdr:colOff>8040</xdr:colOff>
      <xdr:row>234</xdr:row>
      <xdr:rowOff>15393</xdr:rowOff>
    </xdr:from>
    <xdr:ext cx="480919" cy="8377193"/>
    <xdr:sp macro="" textlink="">
      <xdr:nvSpPr>
        <xdr:cNvPr id="20" name="TextBox 19"/>
        <xdr:cNvSpPr txBox="1"/>
      </xdr:nvSpPr>
      <xdr:spPr>
        <a:xfrm rot="5400000">
          <a:off x="8139844" y="121401177"/>
          <a:ext cx="8377193" cy="4809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ctr"/>
          <a:r>
            <a:rPr lang="ru-RU" sz="1600" b="0">
              <a:latin typeface="Times New Roman" pitchFamily="18" charset="0"/>
              <a:cs typeface="Times New Roman" pitchFamily="18" charset="0"/>
            </a:rPr>
            <a:t>20</a:t>
          </a:r>
        </a:p>
      </xdr:txBody>
    </xdr:sp>
    <xdr:clientData/>
  </xdr:oneCellAnchor>
  <xdr:oneCellAnchor>
    <xdr:from>
      <xdr:col>10</xdr:col>
      <xdr:colOff>2171748</xdr:colOff>
      <xdr:row>250</xdr:row>
      <xdr:rowOff>4872</xdr:rowOff>
    </xdr:from>
    <xdr:ext cx="480919" cy="8612454"/>
    <xdr:sp macro="" textlink="">
      <xdr:nvSpPr>
        <xdr:cNvPr id="19" name="TextBox 18"/>
        <xdr:cNvSpPr txBox="1"/>
      </xdr:nvSpPr>
      <xdr:spPr>
        <a:xfrm rot="5400000">
          <a:off x="8011981" y="129923904"/>
          <a:ext cx="8612454" cy="4809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21</a:t>
          </a:r>
          <a:endParaRPr lang="ru-RU" sz="1600" b="1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2169302</xdr:colOff>
      <xdr:row>312</xdr:row>
      <xdr:rowOff>9143</xdr:rowOff>
    </xdr:from>
    <xdr:ext cx="480919" cy="8215977"/>
    <xdr:sp macro="" textlink="">
      <xdr:nvSpPr>
        <xdr:cNvPr id="21" name="TextBox 20"/>
        <xdr:cNvSpPr txBox="1"/>
      </xdr:nvSpPr>
      <xdr:spPr>
        <a:xfrm rot="5400000">
          <a:off x="8207773" y="163728584"/>
          <a:ext cx="8215977" cy="4809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25</a:t>
          </a:r>
          <a:endParaRPr lang="ru-RU" sz="1600" b="1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11</xdr:col>
      <xdr:colOff>10579</xdr:colOff>
      <xdr:row>328</xdr:row>
      <xdr:rowOff>11205</xdr:rowOff>
    </xdr:from>
    <xdr:ext cx="480919" cy="7429503"/>
    <xdr:sp macro="" textlink="">
      <xdr:nvSpPr>
        <xdr:cNvPr id="23" name="TextBox 22"/>
        <xdr:cNvSpPr txBox="1"/>
      </xdr:nvSpPr>
      <xdr:spPr>
        <a:xfrm rot="5400000">
          <a:off x="8616228" y="171551321"/>
          <a:ext cx="7429503" cy="4809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26</a:t>
          </a:r>
          <a:endParaRPr lang="ru-RU" sz="1600" b="1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2173189</xdr:colOff>
      <xdr:row>217</xdr:row>
      <xdr:rowOff>26755</xdr:rowOff>
    </xdr:from>
    <xdr:ext cx="480919" cy="8478510"/>
    <xdr:sp macro="" textlink="">
      <xdr:nvSpPr>
        <xdr:cNvPr id="22" name="TextBox 21"/>
        <xdr:cNvSpPr txBox="1"/>
      </xdr:nvSpPr>
      <xdr:spPr>
        <a:xfrm rot="5400000">
          <a:off x="8080394" y="112946726"/>
          <a:ext cx="8478510" cy="4809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ctr"/>
          <a:r>
            <a:rPr lang="en-US" sz="1600">
              <a:latin typeface="Times New Roman" pitchFamily="18" charset="0"/>
              <a:cs typeface="Times New Roman" pitchFamily="18" charset="0"/>
            </a:rPr>
            <a:t>1</a:t>
          </a:r>
          <a:r>
            <a:rPr lang="ru-RU" sz="1600">
              <a:latin typeface="Times New Roman" pitchFamily="18" charset="0"/>
              <a:cs typeface="Times New Roman" pitchFamily="18" charset="0"/>
            </a:rPr>
            <a:t>9</a:t>
          </a:r>
          <a:endParaRPr lang="ru-RU" sz="1600" b="1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10</xdr:col>
      <xdr:colOff>2162734</xdr:colOff>
      <xdr:row>267</xdr:row>
      <xdr:rowOff>22414</xdr:rowOff>
    </xdr:from>
    <xdr:ext cx="480919" cy="8751792"/>
    <xdr:sp macro="" textlink="">
      <xdr:nvSpPr>
        <xdr:cNvPr id="25" name="TextBox 24"/>
        <xdr:cNvSpPr txBox="1"/>
      </xdr:nvSpPr>
      <xdr:spPr>
        <a:xfrm rot="5400000">
          <a:off x="7933298" y="138650850"/>
          <a:ext cx="8751792" cy="4809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22</a:t>
          </a:r>
          <a:endParaRPr lang="ru-RU" sz="1600" b="1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11</xdr:col>
      <xdr:colOff>0</xdr:colOff>
      <xdr:row>282</xdr:row>
      <xdr:rowOff>0</xdr:rowOff>
    </xdr:from>
    <xdr:ext cx="480919" cy="8612454"/>
    <xdr:sp macro="" textlink="">
      <xdr:nvSpPr>
        <xdr:cNvPr id="26" name="TextBox 25"/>
        <xdr:cNvSpPr txBox="1"/>
      </xdr:nvSpPr>
      <xdr:spPr>
        <a:xfrm rot="5400000">
          <a:off x="8014174" y="147344179"/>
          <a:ext cx="8612454" cy="4809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23</a:t>
          </a:r>
          <a:endParaRPr lang="ru-RU" sz="1600" b="1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11</xdr:col>
      <xdr:colOff>0</xdr:colOff>
      <xdr:row>298</xdr:row>
      <xdr:rowOff>11207</xdr:rowOff>
    </xdr:from>
    <xdr:ext cx="480919" cy="7967384"/>
    <xdr:sp macro="" textlink="">
      <xdr:nvSpPr>
        <xdr:cNvPr id="27" name="TextBox 26"/>
        <xdr:cNvSpPr txBox="1"/>
      </xdr:nvSpPr>
      <xdr:spPr>
        <a:xfrm rot="5400000">
          <a:off x="8336709" y="155616557"/>
          <a:ext cx="7967384" cy="4809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24</a:t>
          </a:r>
          <a:endParaRPr lang="ru-RU" sz="1600" b="1">
            <a:latin typeface="Times New Roman" pitchFamily="18" charset="0"/>
            <a:cs typeface="Times New Roman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69"/>
  <sheetViews>
    <sheetView tabSelected="1" view="pageBreakPreview" topLeftCell="A312" zoomScale="85" zoomScaleNormal="85" zoomScaleSheetLayoutView="85" zoomScalePageLayoutView="60" workbookViewId="0">
      <selection activeCell="K324" sqref="K324"/>
    </sheetView>
  </sheetViews>
  <sheetFormatPr defaultRowHeight="15" x14ac:dyDescent="0.25"/>
  <cols>
    <col min="1" max="1" width="12.28515625" style="20" bestFit="1" customWidth="1"/>
    <col min="2" max="2" width="24.85546875" style="1" customWidth="1"/>
    <col min="3" max="3" width="17" style="1" customWidth="1"/>
    <col min="4" max="4" width="14.140625" style="1" customWidth="1"/>
    <col min="5" max="5" width="13.5703125" style="1" customWidth="1"/>
    <col min="6" max="6" width="13.7109375" style="1" customWidth="1"/>
    <col min="7" max="7" width="13.85546875" style="1" customWidth="1"/>
    <col min="8" max="8" width="12.5703125" style="1" bestFit="1" customWidth="1"/>
    <col min="9" max="9" width="13" style="1" customWidth="1"/>
    <col min="10" max="10" width="13.5703125" style="1" customWidth="1"/>
    <col min="11" max="11" width="32.5703125" style="1" customWidth="1"/>
    <col min="12" max="12" width="3.42578125" style="1" customWidth="1"/>
    <col min="13" max="13" width="4.140625" style="1" customWidth="1"/>
    <col min="14" max="14" width="1" style="1" customWidth="1"/>
    <col min="15" max="16" width="9.5703125" style="1" bestFit="1" customWidth="1"/>
    <col min="17" max="16384" width="9.140625" style="1"/>
  </cols>
  <sheetData>
    <row r="1" spans="1:12" hidden="1" x14ac:dyDescent="0.25">
      <c r="A1" s="12"/>
      <c r="B1" s="9"/>
      <c r="C1" s="9"/>
      <c r="D1" s="9"/>
      <c r="E1" s="9"/>
      <c r="F1" s="9"/>
      <c r="G1" s="9"/>
      <c r="H1" s="9"/>
      <c r="I1" s="9"/>
      <c r="J1" s="9"/>
      <c r="K1" s="9"/>
      <c r="L1" s="4"/>
    </row>
    <row r="2" spans="1:12" hidden="1" x14ac:dyDescent="0.25">
      <c r="A2" s="12"/>
      <c r="B2" s="9"/>
      <c r="C2" s="9"/>
      <c r="D2" s="9"/>
      <c r="E2" s="9"/>
      <c r="F2" s="9"/>
      <c r="G2" s="9"/>
      <c r="H2" s="9"/>
      <c r="I2" s="9"/>
      <c r="J2" s="9"/>
      <c r="K2" s="9"/>
      <c r="L2" s="4"/>
    </row>
    <row r="3" spans="1:12" hidden="1" x14ac:dyDescent="0.25">
      <c r="A3" s="12"/>
      <c r="B3" s="9"/>
      <c r="C3" s="9"/>
      <c r="D3" s="9"/>
      <c r="E3" s="9"/>
      <c r="F3" s="9"/>
      <c r="G3" s="9"/>
      <c r="H3" s="9"/>
      <c r="I3" s="9"/>
      <c r="J3" s="9"/>
      <c r="K3" s="9"/>
      <c r="L3" s="4"/>
    </row>
    <row r="4" spans="1:12" hidden="1" x14ac:dyDescent="0.25">
      <c r="A4" s="12"/>
      <c r="B4" s="9"/>
      <c r="C4" s="9"/>
      <c r="D4" s="9"/>
      <c r="E4" s="9"/>
      <c r="F4" s="9"/>
      <c r="G4" s="9"/>
      <c r="H4" s="9"/>
      <c r="I4" s="9"/>
      <c r="J4" s="9"/>
      <c r="K4" s="9"/>
      <c r="L4" s="4"/>
    </row>
    <row r="5" spans="1:12" hidden="1" x14ac:dyDescent="0.25">
      <c r="A5" s="22"/>
      <c r="B5" s="23"/>
      <c r="C5" s="23"/>
      <c r="D5" s="23"/>
      <c r="E5" s="23"/>
      <c r="F5" s="23"/>
      <c r="G5" s="23"/>
      <c r="H5" s="23"/>
      <c r="I5" s="23"/>
      <c r="J5" s="23"/>
      <c r="K5" s="23"/>
      <c r="L5" s="4"/>
    </row>
    <row r="6" spans="1:12" x14ac:dyDescent="0.25">
      <c r="A6" s="3"/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21" x14ac:dyDescent="0.35">
      <c r="A7" s="3"/>
      <c r="B7" s="94" t="s">
        <v>28</v>
      </c>
      <c r="C7" s="95"/>
      <c r="D7" s="95"/>
      <c r="E7" s="95"/>
      <c r="F7" s="95"/>
      <c r="G7" s="95"/>
      <c r="H7" s="95"/>
      <c r="I7" s="95"/>
      <c r="J7" s="95"/>
      <c r="K7" s="95"/>
      <c r="L7" s="5"/>
    </row>
    <row r="8" spans="1:12" x14ac:dyDescent="0.25">
      <c r="A8" s="3"/>
      <c r="B8" s="4"/>
      <c r="C8" s="4"/>
      <c r="D8" s="4"/>
      <c r="E8" s="4"/>
      <c r="F8" s="4"/>
      <c r="G8" s="4"/>
      <c r="H8" s="4"/>
      <c r="I8" s="4"/>
      <c r="J8" s="4"/>
      <c r="K8" s="4"/>
      <c r="L8" s="4"/>
    </row>
    <row r="9" spans="1:12" ht="47.25" customHeight="1" x14ac:dyDescent="0.25">
      <c r="A9" s="66" t="s">
        <v>4</v>
      </c>
      <c r="B9" s="66" t="s">
        <v>5</v>
      </c>
      <c r="C9" s="40" t="s">
        <v>6</v>
      </c>
      <c r="D9" s="66" t="s">
        <v>7</v>
      </c>
      <c r="E9" s="66"/>
      <c r="F9" s="66"/>
      <c r="G9" s="66"/>
      <c r="H9" s="66"/>
      <c r="I9" s="66"/>
      <c r="J9" s="66"/>
      <c r="K9" s="66" t="s">
        <v>26</v>
      </c>
      <c r="L9" s="54"/>
    </row>
    <row r="10" spans="1:12" ht="26.25" customHeight="1" x14ac:dyDescent="0.25">
      <c r="A10" s="66"/>
      <c r="B10" s="66"/>
      <c r="C10" s="66" t="s">
        <v>11</v>
      </c>
      <c r="D10" s="66" t="s">
        <v>15</v>
      </c>
      <c r="E10" s="66"/>
      <c r="F10" s="66"/>
      <c r="G10" s="66"/>
      <c r="H10" s="66"/>
      <c r="I10" s="66"/>
      <c r="J10" s="66"/>
      <c r="K10" s="66"/>
      <c r="L10" s="54"/>
    </row>
    <row r="11" spans="1:12" ht="31.5" x14ac:dyDescent="0.25">
      <c r="A11" s="66"/>
      <c r="B11" s="66"/>
      <c r="C11" s="66"/>
      <c r="D11" s="40" t="s">
        <v>0</v>
      </c>
      <c r="E11" s="66" t="s">
        <v>1</v>
      </c>
      <c r="F11" s="66"/>
      <c r="G11" s="66" t="s">
        <v>2</v>
      </c>
      <c r="H11" s="66"/>
      <c r="I11" s="111" t="s">
        <v>3</v>
      </c>
      <c r="J11" s="112"/>
      <c r="K11" s="66"/>
      <c r="L11" s="54"/>
    </row>
    <row r="12" spans="1:12" ht="15.75" x14ac:dyDescent="0.25">
      <c r="A12" s="40"/>
      <c r="B12" s="40"/>
      <c r="C12" s="40"/>
      <c r="D12" s="40" t="s">
        <v>9</v>
      </c>
      <c r="E12" s="40" t="s">
        <v>9</v>
      </c>
      <c r="F12" s="40" t="s">
        <v>10</v>
      </c>
      <c r="G12" s="40" t="s">
        <v>9</v>
      </c>
      <c r="H12" s="40" t="s">
        <v>10</v>
      </c>
      <c r="I12" s="40" t="s">
        <v>9</v>
      </c>
      <c r="J12" s="40" t="s">
        <v>10</v>
      </c>
      <c r="K12" s="40"/>
      <c r="L12" s="54"/>
    </row>
    <row r="13" spans="1:12" s="2" customFormat="1" ht="15.75" x14ac:dyDescent="0.25">
      <c r="A13" s="53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7"/>
    </row>
    <row r="14" spans="1:12" ht="24" customHeight="1" x14ac:dyDescent="0.25">
      <c r="A14" s="96" t="s">
        <v>8</v>
      </c>
      <c r="B14" s="96"/>
      <c r="C14" s="96"/>
      <c r="D14" s="96"/>
      <c r="E14" s="96"/>
      <c r="F14" s="96"/>
      <c r="G14" s="96"/>
      <c r="H14" s="96"/>
      <c r="I14" s="96"/>
      <c r="J14" s="96"/>
      <c r="K14" s="96"/>
      <c r="L14" s="8"/>
    </row>
    <row r="15" spans="1:12" s="2" customFormat="1" ht="15" customHeight="1" x14ac:dyDescent="0.25">
      <c r="A15" s="53">
        <v>1</v>
      </c>
      <c r="B15" s="6">
        <v>2</v>
      </c>
      <c r="C15" s="6">
        <v>3</v>
      </c>
      <c r="D15" s="6">
        <v>4</v>
      </c>
      <c r="E15" s="6">
        <v>5</v>
      </c>
      <c r="F15" s="6">
        <v>6</v>
      </c>
      <c r="G15" s="6">
        <v>7</v>
      </c>
      <c r="H15" s="6">
        <v>8</v>
      </c>
      <c r="I15" s="6">
        <v>9</v>
      </c>
      <c r="J15" s="6">
        <v>10</v>
      </c>
      <c r="K15" s="6">
        <v>11</v>
      </c>
      <c r="L15" s="7"/>
    </row>
    <row r="16" spans="1:12" s="2" customFormat="1" ht="94.5" x14ac:dyDescent="0.25">
      <c r="A16" s="73" t="s">
        <v>196</v>
      </c>
      <c r="B16" s="40" t="s">
        <v>253</v>
      </c>
      <c r="C16" s="49">
        <v>100</v>
      </c>
      <c r="D16" s="49"/>
      <c r="E16" s="49"/>
      <c r="F16" s="49">
        <v>100</v>
      </c>
      <c r="G16" s="49"/>
      <c r="H16" s="49"/>
      <c r="I16" s="49"/>
      <c r="J16" s="49"/>
      <c r="K16" s="70" t="s">
        <v>13</v>
      </c>
      <c r="L16" s="7"/>
    </row>
    <row r="17" spans="1:15" s="2" customFormat="1" ht="15.75" x14ac:dyDescent="0.25">
      <c r="A17" s="74"/>
      <c r="B17" s="40" t="s">
        <v>33</v>
      </c>
      <c r="C17" s="49">
        <v>2.14</v>
      </c>
      <c r="D17" s="49"/>
      <c r="E17" s="49"/>
      <c r="F17" s="49"/>
      <c r="G17" s="49"/>
      <c r="H17" s="49">
        <v>2.14</v>
      </c>
      <c r="I17" s="49"/>
      <c r="J17" s="49"/>
      <c r="K17" s="71"/>
      <c r="L17" s="7"/>
    </row>
    <row r="18" spans="1:15" s="2" customFormat="1" ht="47.25" x14ac:dyDescent="0.25">
      <c r="A18" s="91" t="s">
        <v>125</v>
      </c>
      <c r="B18" s="40" t="s">
        <v>214</v>
      </c>
      <c r="C18" s="117"/>
      <c r="D18" s="118"/>
      <c r="E18" s="118"/>
      <c r="F18" s="118"/>
      <c r="G18" s="118"/>
      <c r="H18" s="118"/>
      <c r="I18" s="118"/>
      <c r="J18" s="118"/>
      <c r="K18" s="119"/>
      <c r="L18" s="7"/>
      <c r="O18" s="25"/>
    </row>
    <row r="19" spans="1:15" s="2" customFormat="1" ht="47.25" x14ac:dyDescent="0.25">
      <c r="A19" s="91"/>
      <c r="B19" s="40" t="s">
        <v>213</v>
      </c>
      <c r="C19" s="49">
        <v>6333.6</v>
      </c>
      <c r="D19" s="49"/>
      <c r="E19" s="49"/>
      <c r="F19" s="49">
        <v>6003.6</v>
      </c>
      <c r="G19" s="49"/>
      <c r="H19" s="58">
        <v>330</v>
      </c>
      <c r="I19" s="49"/>
      <c r="J19" s="49"/>
      <c r="K19" s="45" t="s">
        <v>12</v>
      </c>
      <c r="L19" s="7"/>
      <c r="O19" s="25"/>
    </row>
    <row r="20" spans="1:15" s="2" customFormat="1" ht="63" x14ac:dyDescent="0.25">
      <c r="A20" s="91"/>
      <c r="B20" s="24" t="s">
        <v>208</v>
      </c>
      <c r="C20" s="49">
        <v>390</v>
      </c>
      <c r="D20" s="49"/>
      <c r="E20" s="49"/>
      <c r="F20" s="49"/>
      <c r="G20" s="49"/>
      <c r="H20" s="49">
        <v>390</v>
      </c>
      <c r="I20" s="49"/>
      <c r="J20" s="49"/>
      <c r="K20" s="70" t="s">
        <v>13</v>
      </c>
      <c r="L20" s="7"/>
      <c r="O20" s="25"/>
    </row>
    <row r="21" spans="1:15" s="2" customFormat="1" ht="15.75" x14ac:dyDescent="0.25">
      <c r="A21" s="91"/>
      <c r="B21" s="24" t="s">
        <v>209</v>
      </c>
      <c r="C21" s="49">
        <v>29</v>
      </c>
      <c r="D21" s="49"/>
      <c r="E21" s="49"/>
      <c r="F21" s="49"/>
      <c r="G21" s="49"/>
      <c r="H21" s="58">
        <v>29</v>
      </c>
      <c r="I21" s="49"/>
      <c r="J21" s="49"/>
      <c r="K21" s="71"/>
      <c r="L21" s="7"/>
      <c r="O21" s="25"/>
    </row>
    <row r="22" spans="1:15" s="2" customFormat="1" ht="47.25" x14ac:dyDescent="0.25">
      <c r="A22" s="91"/>
      <c r="B22" s="33" t="s">
        <v>212</v>
      </c>
      <c r="C22" s="49">
        <v>100</v>
      </c>
      <c r="D22" s="49"/>
      <c r="E22" s="49"/>
      <c r="F22" s="49"/>
      <c r="G22" s="49"/>
      <c r="H22" s="49">
        <v>100</v>
      </c>
      <c r="I22" s="49"/>
      <c r="J22" s="49"/>
      <c r="K22" s="45" t="s">
        <v>12</v>
      </c>
      <c r="L22" s="7"/>
      <c r="O22" s="25"/>
    </row>
    <row r="23" spans="1:15" ht="78.75" x14ac:dyDescent="0.25">
      <c r="A23" s="50" t="s">
        <v>126</v>
      </c>
      <c r="B23" s="40" t="s">
        <v>172</v>
      </c>
      <c r="C23" s="49">
        <v>60.491999999999997</v>
      </c>
      <c r="D23" s="49"/>
      <c r="E23" s="49"/>
      <c r="F23" s="49"/>
      <c r="G23" s="49">
        <v>60.491999999999997</v>
      </c>
      <c r="H23" s="49"/>
      <c r="I23" s="49"/>
      <c r="J23" s="49"/>
      <c r="K23" s="45" t="s">
        <v>13</v>
      </c>
      <c r="L23" s="10"/>
    </row>
    <row r="24" spans="1:15" ht="56.25" customHeight="1" x14ac:dyDescent="0.25">
      <c r="A24" s="73" t="s">
        <v>127</v>
      </c>
      <c r="B24" s="40" t="s">
        <v>104</v>
      </c>
      <c r="C24" s="88"/>
      <c r="D24" s="88"/>
      <c r="E24" s="88"/>
      <c r="F24" s="88"/>
      <c r="G24" s="88"/>
      <c r="H24" s="88"/>
      <c r="I24" s="88"/>
      <c r="J24" s="88"/>
      <c r="K24" s="75" t="s">
        <v>12</v>
      </c>
      <c r="L24" s="10"/>
    </row>
    <row r="25" spans="1:15" ht="47.25" x14ac:dyDescent="0.25">
      <c r="A25" s="74"/>
      <c r="B25" s="40" t="s">
        <v>67</v>
      </c>
      <c r="C25" s="49">
        <v>160</v>
      </c>
      <c r="D25" s="49"/>
      <c r="E25" s="49"/>
      <c r="F25" s="49"/>
      <c r="G25" s="49">
        <v>160</v>
      </c>
      <c r="H25" s="49"/>
      <c r="I25" s="49"/>
      <c r="J25" s="49"/>
      <c r="K25" s="77"/>
      <c r="L25" s="10"/>
    </row>
    <row r="26" spans="1:15" ht="141.75" x14ac:dyDescent="0.25">
      <c r="A26" s="78" t="s">
        <v>128</v>
      </c>
      <c r="B26" s="56" t="s">
        <v>173</v>
      </c>
      <c r="C26" s="32">
        <v>1472.2260000000001</v>
      </c>
      <c r="D26" s="32"/>
      <c r="E26" s="32"/>
      <c r="F26" s="32"/>
      <c r="G26" s="32">
        <v>1472.2260000000001</v>
      </c>
      <c r="H26" s="32"/>
      <c r="I26" s="32"/>
      <c r="J26" s="32"/>
      <c r="K26" s="44" t="s">
        <v>13</v>
      </c>
      <c r="L26" s="10"/>
    </row>
    <row r="27" spans="1:15" ht="47.25" x14ac:dyDescent="0.25">
      <c r="A27" s="78"/>
      <c r="B27" s="11" t="s">
        <v>166</v>
      </c>
      <c r="C27" s="49">
        <v>101.744</v>
      </c>
      <c r="D27" s="49"/>
      <c r="E27" s="49" t="s">
        <v>38</v>
      </c>
      <c r="F27" s="49"/>
      <c r="G27" s="49">
        <v>101.744</v>
      </c>
      <c r="H27" s="49"/>
      <c r="I27" s="49"/>
      <c r="J27" s="49"/>
      <c r="K27" s="79" t="s">
        <v>13</v>
      </c>
      <c r="L27" s="10"/>
    </row>
    <row r="28" spans="1:15" ht="31.5" customHeight="1" x14ac:dyDescent="0.25">
      <c r="A28" s="78"/>
      <c r="B28" s="11" t="s">
        <v>83</v>
      </c>
      <c r="C28" s="49">
        <v>38.750999999999998</v>
      </c>
      <c r="D28" s="49"/>
      <c r="E28" s="49"/>
      <c r="F28" s="49"/>
      <c r="G28" s="49">
        <v>38.750999999999998</v>
      </c>
      <c r="H28" s="49"/>
      <c r="I28" s="49"/>
      <c r="J28" s="49"/>
      <c r="K28" s="79"/>
      <c r="L28" s="10"/>
    </row>
    <row r="29" spans="1:15" ht="15.75" customHeight="1" x14ac:dyDescent="0.25">
      <c r="A29" s="78"/>
      <c r="B29" s="11" t="s">
        <v>165</v>
      </c>
      <c r="C29" s="49">
        <v>17.399999999999999</v>
      </c>
      <c r="D29" s="49"/>
      <c r="E29" s="49"/>
      <c r="F29" s="49"/>
      <c r="G29" s="49">
        <v>17.399999999999999</v>
      </c>
      <c r="H29" s="49"/>
      <c r="I29" s="49"/>
      <c r="J29" s="49"/>
      <c r="K29" s="79"/>
      <c r="L29" s="10"/>
    </row>
    <row r="30" spans="1:15" ht="15.75" customHeight="1" x14ac:dyDescent="0.25">
      <c r="A30" s="78"/>
      <c r="B30" s="11" t="s">
        <v>111</v>
      </c>
      <c r="C30" s="49">
        <v>484</v>
      </c>
      <c r="D30" s="49"/>
      <c r="E30" s="49"/>
      <c r="F30" s="49"/>
      <c r="G30" s="49">
        <v>484</v>
      </c>
      <c r="H30" s="49"/>
      <c r="I30" s="49"/>
      <c r="J30" s="49"/>
      <c r="K30" s="79"/>
      <c r="L30" s="10"/>
    </row>
    <row r="31" spans="1:15" ht="15.75" x14ac:dyDescent="0.25">
      <c r="A31" s="78"/>
      <c r="B31" s="11" t="s">
        <v>33</v>
      </c>
      <c r="C31" s="49">
        <v>20.038</v>
      </c>
      <c r="D31" s="49"/>
      <c r="E31" s="49"/>
      <c r="F31" s="49"/>
      <c r="G31" s="49">
        <v>20.038</v>
      </c>
      <c r="H31" s="49"/>
      <c r="I31" s="49"/>
      <c r="J31" s="49"/>
      <c r="K31" s="79"/>
      <c r="L31" s="10"/>
    </row>
    <row r="32" spans="1:15" ht="31.5" customHeight="1" x14ac:dyDescent="0.25">
      <c r="A32" s="78"/>
      <c r="B32" s="40" t="s">
        <v>44</v>
      </c>
      <c r="C32" s="49">
        <v>10255.799999999999</v>
      </c>
      <c r="D32" s="49">
        <v>9743</v>
      </c>
      <c r="E32" s="49"/>
      <c r="F32" s="49"/>
      <c r="G32" s="49">
        <v>512.79999999999995</v>
      </c>
      <c r="H32" s="49"/>
      <c r="I32" s="49"/>
      <c r="J32" s="49"/>
      <c r="K32" s="110" t="s">
        <v>12</v>
      </c>
    </row>
    <row r="33" spans="1:12" ht="15.75" x14ac:dyDescent="0.25">
      <c r="A33" s="78"/>
      <c r="B33" s="40" t="s">
        <v>33</v>
      </c>
      <c r="C33" s="49">
        <v>100</v>
      </c>
      <c r="D33" s="49"/>
      <c r="E33" s="49"/>
      <c r="F33" s="49"/>
      <c r="G33" s="49">
        <v>100</v>
      </c>
      <c r="H33" s="49"/>
      <c r="I33" s="49"/>
      <c r="J33" s="49"/>
      <c r="K33" s="110"/>
    </row>
    <row r="34" spans="1:12" ht="15" customHeight="1" x14ac:dyDescent="0.25">
      <c r="A34" s="78"/>
      <c r="B34" s="53" t="s">
        <v>35</v>
      </c>
      <c r="C34" s="49">
        <v>20.512</v>
      </c>
      <c r="D34" s="49"/>
      <c r="E34" s="49"/>
      <c r="F34" s="49"/>
      <c r="G34" s="49">
        <v>20.512</v>
      </c>
      <c r="H34" s="49"/>
      <c r="I34" s="49"/>
      <c r="J34" s="49"/>
      <c r="K34" s="110"/>
    </row>
    <row r="35" spans="1:12" ht="31.5" x14ac:dyDescent="0.25">
      <c r="A35" s="78"/>
      <c r="B35" s="40" t="s">
        <v>181</v>
      </c>
      <c r="C35" s="49">
        <v>399.19600000000003</v>
      </c>
      <c r="D35" s="49"/>
      <c r="E35" s="49"/>
      <c r="F35" s="49"/>
      <c r="G35" s="49">
        <v>399.19600000000003</v>
      </c>
      <c r="H35" s="49"/>
      <c r="I35" s="49"/>
      <c r="J35" s="49"/>
      <c r="K35" s="110" t="s">
        <v>13</v>
      </c>
    </row>
    <row r="36" spans="1:12" ht="63" x14ac:dyDescent="0.25">
      <c r="A36" s="74"/>
      <c r="B36" s="40" t="s">
        <v>187</v>
      </c>
      <c r="C36" s="49">
        <v>16.527000000000001</v>
      </c>
      <c r="D36" s="49"/>
      <c r="E36" s="49"/>
      <c r="F36" s="49"/>
      <c r="G36" s="49">
        <v>16.527000000000001</v>
      </c>
      <c r="H36" s="49"/>
      <c r="I36" s="49"/>
      <c r="J36" s="49"/>
      <c r="K36" s="110"/>
    </row>
    <row r="37" spans="1:12" ht="63" x14ac:dyDescent="0.25">
      <c r="A37" s="73" t="s">
        <v>129</v>
      </c>
      <c r="B37" s="40" t="s">
        <v>246</v>
      </c>
      <c r="C37" s="49">
        <v>194.52799999999999</v>
      </c>
      <c r="D37" s="49"/>
      <c r="E37" s="49"/>
      <c r="F37" s="49"/>
      <c r="G37" s="49"/>
      <c r="H37" s="49">
        <v>194.52799999999999</v>
      </c>
      <c r="I37" s="49"/>
      <c r="J37" s="49"/>
      <c r="K37" s="75" t="s">
        <v>13</v>
      </c>
    </row>
    <row r="38" spans="1:12" ht="31.5" x14ac:dyDescent="0.25">
      <c r="A38" s="78"/>
      <c r="B38" s="40" t="s">
        <v>239</v>
      </c>
      <c r="C38" s="49">
        <v>3.891</v>
      </c>
      <c r="D38" s="49"/>
      <c r="E38" s="49"/>
      <c r="F38" s="49"/>
      <c r="G38" s="49"/>
      <c r="H38" s="49">
        <v>3.891</v>
      </c>
      <c r="I38" s="49"/>
      <c r="J38" s="49"/>
      <c r="K38" s="76"/>
    </row>
    <row r="39" spans="1:12" ht="15.75" x14ac:dyDescent="0.25">
      <c r="A39" s="74"/>
      <c r="B39" s="40" t="s">
        <v>33</v>
      </c>
      <c r="C39" s="49">
        <v>4.1630000000000003</v>
      </c>
      <c r="D39" s="49"/>
      <c r="E39" s="49"/>
      <c r="F39" s="49"/>
      <c r="G39" s="49"/>
      <c r="H39" s="49">
        <v>4.1630000000000003</v>
      </c>
      <c r="I39" s="49"/>
      <c r="J39" s="49"/>
      <c r="K39" s="77"/>
    </row>
    <row r="40" spans="1:12" ht="78.75" x14ac:dyDescent="0.25">
      <c r="A40" s="50" t="s">
        <v>130</v>
      </c>
      <c r="B40" s="40" t="s">
        <v>109</v>
      </c>
      <c r="C40" s="49">
        <v>47.28</v>
      </c>
      <c r="D40" s="49"/>
      <c r="E40" s="49"/>
      <c r="F40" s="49"/>
      <c r="G40" s="49">
        <v>47.28</v>
      </c>
      <c r="H40" s="49"/>
      <c r="I40" s="49"/>
      <c r="J40" s="49"/>
      <c r="K40" s="45" t="s">
        <v>13</v>
      </c>
      <c r="L40" s="10"/>
    </row>
    <row r="41" spans="1:12" ht="36.75" customHeight="1" x14ac:dyDescent="0.25">
      <c r="A41" s="91" t="s">
        <v>131</v>
      </c>
      <c r="B41" s="40" t="s">
        <v>105</v>
      </c>
      <c r="C41" s="88"/>
      <c r="D41" s="88"/>
      <c r="E41" s="88"/>
      <c r="F41" s="88"/>
      <c r="G41" s="88"/>
      <c r="H41" s="88"/>
      <c r="I41" s="88"/>
      <c r="J41" s="88"/>
      <c r="K41" s="88"/>
      <c r="L41" s="10"/>
    </row>
    <row r="42" spans="1:12" ht="50.25" customHeight="1" x14ac:dyDescent="0.25">
      <c r="A42" s="91"/>
      <c r="B42" s="40" t="s">
        <v>79</v>
      </c>
      <c r="C42" s="49">
        <v>78.774000000000001</v>
      </c>
      <c r="D42" s="49"/>
      <c r="E42" s="49"/>
      <c r="F42" s="49"/>
      <c r="G42" s="49">
        <v>78.774000000000001</v>
      </c>
      <c r="H42" s="49"/>
      <c r="I42" s="49"/>
      <c r="J42" s="49"/>
      <c r="K42" s="79" t="s">
        <v>13</v>
      </c>
      <c r="L42" s="10"/>
    </row>
    <row r="43" spans="1:12" ht="39.75" customHeight="1" x14ac:dyDescent="0.25">
      <c r="A43" s="91"/>
      <c r="B43" s="40" t="s">
        <v>45</v>
      </c>
      <c r="C43" s="49">
        <v>241.23099999999999</v>
      </c>
      <c r="D43" s="49"/>
      <c r="E43" s="49"/>
      <c r="F43" s="49"/>
      <c r="G43" s="49">
        <v>241.23099999999999</v>
      </c>
      <c r="H43" s="49"/>
      <c r="I43" s="49"/>
      <c r="J43" s="49"/>
      <c r="K43" s="79"/>
    </row>
    <row r="44" spans="1:12" ht="33.75" customHeight="1" x14ac:dyDescent="0.25">
      <c r="A44" s="91"/>
      <c r="B44" s="40" t="s">
        <v>33</v>
      </c>
      <c r="C44" s="49">
        <v>9.9870000000000001</v>
      </c>
      <c r="D44" s="49"/>
      <c r="E44" s="49"/>
      <c r="F44" s="49"/>
      <c r="G44" s="49">
        <v>9.9870000000000001</v>
      </c>
      <c r="H44" s="49"/>
      <c r="I44" s="49"/>
      <c r="J44" s="49"/>
      <c r="K44" s="79"/>
    </row>
    <row r="45" spans="1:12" ht="53.25" customHeight="1" x14ac:dyDescent="0.25">
      <c r="A45" s="73" t="s">
        <v>132</v>
      </c>
      <c r="B45" s="40" t="s">
        <v>106</v>
      </c>
      <c r="C45" s="88"/>
      <c r="D45" s="88"/>
      <c r="E45" s="88"/>
      <c r="F45" s="88"/>
      <c r="G45" s="88"/>
      <c r="H45" s="88"/>
      <c r="I45" s="88"/>
      <c r="J45" s="88"/>
      <c r="K45" s="70" t="s">
        <v>12</v>
      </c>
    </row>
    <row r="46" spans="1:12" ht="54.75" customHeight="1" x14ac:dyDescent="0.25">
      <c r="A46" s="78"/>
      <c r="B46" s="40" t="s">
        <v>67</v>
      </c>
      <c r="C46" s="49">
        <v>160</v>
      </c>
      <c r="D46" s="49"/>
      <c r="E46" s="49"/>
      <c r="F46" s="49"/>
      <c r="G46" s="49">
        <v>160</v>
      </c>
      <c r="H46" s="49"/>
      <c r="I46" s="49"/>
      <c r="J46" s="49"/>
      <c r="K46" s="71"/>
      <c r="L46" s="10"/>
    </row>
    <row r="47" spans="1:12" ht="59.25" customHeight="1" x14ac:dyDescent="0.25">
      <c r="A47" s="78"/>
      <c r="B47" s="40" t="s">
        <v>68</v>
      </c>
      <c r="C47" s="49">
        <v>5514.13</v>
      </c>
      <c r="D47" s="49">
        <v>5238.3999999999996</v>
      </c>
      <c r="E47" s="49"/>
      <c r="F47" s="49"/>
      <c r="G47" s="49">
        <v>275.73</v>
      </c>
      <c r="H47" s="49"/>
      <c r="I47" s="49"/>
      <c r="J47" s="49"/>
      <c r="K47" s="71"/>
    </row>
    <row r="48" spans="1:12" ht="15.75" x14ac:dyDescent="0.25">
      <c r="A48" s="78"/>
      <c r="B48" s="40" t="s">
        <v>33</v>
      </c>
      <c r="C48" s="49">
        <v>100</v>
      </c>
      <c r="D48" s="49"/>
      <c r="E48" s="49"/>
      <c r="F48" s="49"/>
      <c r="G48" s="49">
        <v>100</v>
      </c>
      <c r="H48" s="49"/>
      <c r="I48" s="49"/>
      <c r="J48" s="49"/>
      <c r="K48" s="71"/>
    </row>
    <row r="49" spans="1:12" ht="15.75" x14ac:dyDescent="0.25">
      <c r="A49" s="78"/>
      <c r="B49" s="40" t="s">
        <v>35</v>
      </c>
      <c r="C49" s="49">
        <v>11.028</v>
      </c>
      <c r="D49" s="49"/>
      <c r="E49" s="49"/>
      <c r="F49" s="49"/>
      <c r="G49" s="49">
        <v>11.028</v>
      </c>
      <c r="H49" s="49"/>
      <c r="I49" s="49"/>
      <c r="J49" s="49"/>
      <c r="K49" s="72"/>
    </row>
    <row r="50" spans="1:12" ht="31.5" x14ac:dyDescent="0.25">
      <c r="A50" s="78"/>
      <c r="B50" s="40" t="s">
        <v>181</v>
      </c>
      <c r="C50" s="49">
        <v>399.19600000000003</v>
      </c>
      <c r="D50" s="49"/>
      <c r="E50" s="49"/>
      <c r="F50" s="49"/>
      <c r="G50" s="49">
        <v>399.19600000000003</v>
      </c>
      <c r="H50" s="49"/>
      <c r="I50" s="49"/>
      <c r="J50" s="49"/>
      <c r="K50" s="79" t="s">
        <v>13</v>
      </c>
    </row>
    <row r="51" spans="1:12" ht="31.5" x14ac:dyDescent="0.25">
      <c r="A51" s="78"/>
      <c r="B51" s="40" t="s">
        <v>182</v>
      </c>
      <c r="C51" s="49">
        <v>16.527000000000001</v>
      </c>
      <c r="D51" s="49"/>
      <c r="E51" s="49"/>
      <c r="F51" s="49"/>
      <c r="G51" s="49">
        <v>16.527000000000001</v>
      </c>
      <c r="H51" s="49"/>
      <c r="I51" s="49"/>
      <c r="J51" s="49"/>
      <c r="K51" s="79"/>
    </row>
    <row r="52" spans="1:12" ht="63" x14ac:dyDescent="0.25">
      <c r="A52" s="78"/>
      <c r="B52" s="40" t="s">
        <v>160</v>
      </c>
      <c r="C52" s="49">
        <v>329.97</v>
      </c>
      <c r="D52" s="49"/>
      <c r="E52" s="49"/>
      <c r="F52" s="49"/>
      <c r="G52" s="49">
        <v>329.97</v>
      </c>
      <c r="H52" s="49"/>
      <c r="I52" s="49"/>
      <c r="J52" s="49"/>
      <c r="K52" s="79"/>
    </row>
    <row r="53" spans="1:12" ht="47.25" x14ac:dyDescent="0.25">
      <c r="A53" s="78"/>
      <c r="B53" s="40" t="s">
        <v>112</v>
      </c>
      <c r="C53" s="49">
        <v>130</v>
      </c>
      <c r="D53" s="49"/>
      <c r="E53" s="49"/>
      <c r="F53" s="49"/>
      <c r="G53" s="49">
        <v>130</v>
      </c>
      <c r="H53" s="49"/>
      <c r="I53" s="49"/>
      <c r="J53" s="49"/>
      <c r="K53" s="79"/>
    </row>
    <row r="54" spans="1:12" ht="15.75" x14ac:dyDescent="0.25">
      <c r="A54" s="78"/>
      <c r="B54" s="40" t="s">
        <v>111</v>
      </c>
      <c r="C54" s="49">
        <v>398.86599999999999</v>
      </c>
      <c r="D54" s="49"/>
      <c r="E54" s="49"/>
      <c r="F54" s="49"/>
      <c r="G54" s="49">
        <v>398.86599999999999</v>
      </c>
      <c r="H54" s="49"/>
      <c r="I54" s="49"/>
      <c r="J54" s="49"/>
      <c r="K54" s="79"/>
    </row>
    <row r="55" spans="1:12" ht="15.75" x14ac:dyDescent="0.25">
      <c r="A55" s="74"/>
      <c r="B55" s="40" t="s">
        <v>33</v>
      </c>
      <c r="C55" s="49">
        <v>16.513000000000002</v>
      </c>
      <c r="D55" s="49"/>
      <c r="E55" s="49"/>
      <c r="F55" s="49"/>
      <c r="G55" s="49">
        <v>16.513000000000002</v>
      </c>
      <c r="H55" s="49"/>
      <c r="I55" s="49"/>
      <c r="J55" s="49"/>
      <c r="K55" s="79"/>
    </row>
    <row r="56" spans="1:12" ht="75" customHeight="1" x14ac:dyDescent="0.25">
      <c r="A56" s="50" t="s">
        <v>133</v>
      </c>
      <c r="B56" s="40" t="s">
        <v>107</v>
      </c>
      <c r="C56" s="49">
        <v>234.78</v>
      </c>
      <c r="D56" s="49"/>
      <c r="E56" s="49"/>
      <c r="F56" s="49"/>
      <c r="G56" s="49">
        <v>234.78</v>
      </c>
      <c r="H56" s="49"/>
      <c r="I56" s="49"/>
      <c r="J56" s="49"/>
      <c r="K56" s="45" t="s">
        <v>13</v>
      </c>
      <c r="L56" s="10"/>
    </row>
    <row r="57" spans="1:12" ht="75" customHeight="1" x14ac:dyDescent="0.25">
      <c r="A57" s="37"/>
      <c r="B57" s="40" t="s">
        <v>236</v>
      </c>
      <c r="C57" s="49">
        <v>257</v>
      </c>
      <c r="D57" s="49"/>
      <c r="E57" s="49"/>
      <c r="F57" s="49"/>
      <c r="G57" s="49"/>
      <c r="H57" s="49">
        <v>257</v>
      </c>
      <c r="I57" s="49"/>
      <c r="J57" s="49"/>
      <c r="K57" s="35"/>
      <c r="L57" s="10"/>
    </row>
    <row r="58" spans="1:12" ht="31.5" x14ac:dyDescent="0.25">
      <c r="A58" s="37"/>
      <c r="B58" s="40" t="s">
        <v>239</v>
      </c>
      <c r="C58" s="49">
        <v>5.14</v>
      </c>
      <c r="D58" s="49"/>
      <c r="E58" s="49"/>
      <c r="F58" s="49"/>
      <c r="G58" s="49"/>
      <c r="H58" s="49">
        <v>5.14</v>
      </c>
      <c r="I58" s="49"/>
      <c r="J58" s="49"/>
      <c r="K58" s="35"/>
      <c r="L58" s="10"/>
    </row>
    <row r="59" spans="1:12" ht="15.75" x14ac:dyDescent="0.25">
      <c r="A59" s="38"/>
      <c r="B59" s="40" t="s">
        <v>33</v>
      </c>
      <c r="C59" s="49">
        <v>5.5</v>
      </c>
      <c r="D59" s="49"/>
      <c r="E59" s="49"/>
      <c r="F59" s="49"/>
      <c r="G59" s="49"/>
      <c r="H59" s="49">
        <v>5.5</v>
      </c>
      <c r="I59" s="49"/>
      <c r="J59" s="49"/>
      <c r="K59" s="36"/>
      <c r="L59" s="10"/>
    </row>
    <row r="60" spans="1:12" ht="90.75" customHeight="1" x14ac:dyDescent="0.25">
      <c r="A60" s="73" t="s">
        <v>206</v>
      </c>
      <c r="B60" s="40" t="s">
        <v>108</v>
      </c>
      <c r="C60" s="49">
        <v>400</v>
      </c>
      <c r="D60" s="49"/>
      <c r="E60" s="49"/>
      <c r="F60" s="49"/>
      <c r="G60" s="49">
        <v>400</v>
      </c>
      <c r="H60" s="49"/>
      <c r="I60" s="49"/>
      <c r="J60" s="49"/>
      <c r="K60" s="70" t="s">
        <v>13</v>
      </c>
      <c r="L60" s="10"/>
    </row>
    <row r="61" spans="1:12" ht="54.75" customHeight="1" x14ac:dyDescent="0.25">
      <c r="A61" s="78"/>
      <c r="B61" s="40" t="s">
        <v>247</v>
      </c>
      <c r="C61" s="49">
        <v>100</v>
      </c>
      <c r="D61" s="49"/>
      <c r="E61" s="49"/>
      <c r="F61" s="49">
        <v>100</v>
      </c>
      <c r="G61" s="49"/>
      <c r="H61" s="49"/>
      <c r="I61" s="49"/>
      <c r="J61" s="49"/>
      <c r="K61" s="71"/>
      <c r="L61" s="10"/>
    </row>
    <row r="62" spans="1:12" ht="15.75" x14ac:dyDescent="0.25">
      <c r="A62" s="74"/>
      <c r="B62" s="40" t="s">
        <v>33</v>
      </c>
      <c r="C62" s="49">
        <v>2.14</v>
      </c>
      <c r="D62" s="49"/>
      <c r="E62" s="49"/>
      <c r="F62" s="49"/>
      <c r="G62" s="49"/>
      <c r="H62" s="49">
        <v>2.14</v>
      </c>
      <c r="I62" s="49"/>
      <c r="J62" s="49"/>
      <c r="K62" s="72"/>
      <c r="L62" s="10"/>
    </row>
    <row r="63" spans="1:12" ht="78.75" x14ac:dyDescent="0.25">
      <c r="A63" s="73" t="s">
        <v>134</v>
      </c>
      <c r="B63" s="40" t="s">
        <v>252</v>
      </c>
      <c r="C63" s="49">
        <v>200</v>
      </c>
      <c r="D63" s="49"/>
      <c r="E63" s="49"/>
      <c r="F63" s="49">
        <v>200</v>
      </c>
      <c r="G63" s="49"/>
      <c r="H63" s="49"/>
      <c r="I63" s="49"/>
      <c r="J63" s="49"/>
      <c r="K63" s="70" t="s">
        <v>12</v>
      </c>
      <c r="L63" s="10"/>
    </row>
    <row r="64" spans="1:12" ht="31.5" x14ac:dyDescent="0.25">
      <c r="A64" s="78"/>
      <c r="B64" s="40" t="s">
        <v>239</v>
      </c>
      <c r="C64" s="49">
        <v>4</v>
      </c>
      <c r="D64" s="49"/>
      <c r="E64" s="49"/>
      <c r="F64" s="49"/>
      <c r="G64" s="49"/>
      <c r="H64" s="49">
        <v>4</v>
      </c>
      <c r="I64" s="49"/>
      <c r="J64" s="49"/>
      <c r="K64" s="71"/>
      <c r="L64" s="10"/>
    </row>
    <row r="65" spans="1:13" ht="15.75" x14ac:dyDescent="0.25">
      <c r="A65" s="74"/>
      <c r="B65" s="40" t="s">
        <v>33</v>
      </c>
      <c r="C65" s="49">
        <v>4.28</v>
      </c>
      <c r="D65" s="49"/>
      <c r="E65" s="49"/>
      <c r="F65" s="49"/>
      <c r="G65" s="49"/>
      <c r="H65" s="49">
        <v>4.28</v>
      </c>
      <c r="I65" s="49"/>
      <c r="J65" s="49"/>
      <c r="K65" s="72"/>
      <c r="L65" s="10"/>
    </row>
    <row r="66" spans="1:13" ht="78.75" customHeight="1" x14ac:dyDescent="0.25">
      <c r="A66" s="73" t="s">
        <v>135</v>
      </c>
      <c r="B66" s="66" t="s">
        <v>118</v>
      </c>
      <c r="C66" s="110">
        <f>E66+G66</f>
        <v>9805.0389999999989</v>
      </c>
      <c r="D66" s="88"/>
      <c r="E66" s="88">
        <v>9314.7379999999994</v>
      </c>
      <c r="F66" s="88"/>
      <c r="G66" s="58">
        <v>490.30099999999999</v>
      </c>
      <c r="H66" s="88"/>
      <c r="I66" s="88"/>
      <c r="J66" s="88"/>
      <c r="K66" s="75" t="s">
        <v>12</v>
      </c>
      <c r="L66" s="10"/>
    </row>
    <row r="67" spans="1:13" ht="31.5" x14ac:dyDescent="0.25">
      <c r="A67" s="78"/>
      <c r="B67" s="66"/>
      <c r="C67" s="110"/>
      <c r="D67" s="88"/>
      <c r="E67" s="88"/>
      <c r="F67" s="88"/>
      <c r="G67" s="58" t="s">
        <v>119</v>
      </c>
      <c r="H67" s="88"/>
      <c r="I67" s="88"/>
      <c r="J67" s="88"/>
      <c r="K67" s="77"/>
      <c r="L67" s="10"/>
    </row>
    <row r="68" spans="1:13" ht="15.75" customHeight="1" x14ac:dyDescent="0.25">
      <c r="A68" s="78"/>
      <c r="B68" s="40" t="s">
        <v>33</v>
      </c>
      <c r="C68" s="49">
        <v>100</v>
      </c>
      <c r="D68" s="49"/>
      <c r="E68" s="49"/>
      <c r="F68" s="49"/>
      <c r="G68" s="49">
        <v>100</v>
      </c>
      <c r="H68" s="49"/>
      <c r="I68" s="49"/>
      <c r="J68" s="49"/>
      <c r="K68" s="75" t="s">
        <v>13</v>
      </c>
      <c r="L68" s="10"/>
    </row>
    <row r="69" spans="1:13" ht="15.75" x14ac:dyDescent="0.25">
      <c r="A69" s="78"/>
      <c r="B69" s="40" t="s">
        <v>35</v>
      </c>
      <c r="C69" s="49">
        <v>19.61</v>
      </c>
      <c r="D69" s="49"/>
      <c r="E69" s="49"/>
      <c r="F69" s="49"/>
      <c r="G69" s="49">
        <v>19.61</v>
      </c>
      <c r="H69" s="49"/>
      <c r="I69" s="49"/>
      <c r="J69" s="49"/>
      <c r="K69" s="76"/>
      <c r="L69" s="10"/>
    </row>
    <row r="70" spans="1:13" ht="31.5" customHeight="1" x14ac:dyDescent="0.25">
      <c r="A70" s="78"/>
      <c r="B70" s="40" t="s">
        <v>83</v>
      </c>
      <c r="C70" s="49">
        <v>86.953000000000003</v>
      </c>
      <c r="D70" s="49"/>
      <c r="E70" s="49"/>
      <c r="F70" s="49"/>
      <c r="G70" s="49">
        <v>86.953000000000003</v>
      </c>
      <c r="H70" s="49"/>
      <c r="I70" s="49"/>
      <c r="J70" s="49"/>
      <c r="K70" s="76"/>
      <c r="L70" s="10"/>
    </row>
    <row r="71" spans="1:13" ht="46.5" customHeight="1" x14ac:dyDescent="0.25">
      <c r="A71" s="78"/>
      <c r="B71" s="40" t="s">
        <v>84</v>
      </c>
      <c r="C71" s="49">
        <v>73.427999999999997</v>
      </c>
      <c r="D71" s="49"/>
      <c r="E71" s="49"/>
      <c r="F71" s="49"/>
      <c r="G71" s="49">
        <v>73.427999999999997</v>
      </c>
      <c r="H71" s="49"/>
      <c r="I71" s="49"/>
      <c r="J71" s="49"/>
      <c r="K71" s="76"/>
      <c r="L71" s="10"/>
    </row>
    <row r="72" spans="1:13" ht="31.5" customHeight="1" x14ac:dyDescent="0.25">
      <c r="A72" s="78"/>
      <c r="B72" s="40" t="s">
        <v>215</v>
      </c>
      <c r="C72" s="49">
        <v>799.79899999999998</v>
      </c>
      <c r="D72" s="49"/>
      <c r="E72" s="49"/>
      <c r="F72" s="49"/>
      <c r="G72" s="49">
        <v>799.79899999999998</v>
      </c>
      <c r="H72" s="49"/>
      <c r="I72" s="49"/>
      <c r="J72" s="49"/>
      <c r="K72" s="77"/>
      <c r="L72" s="10"/>
    </row>
    <row r="73" spans="1:13" ht="47.25" x14ac:dyDescent="0.25">
      <c r="A73" s="37"/>
      <c r="B73" s="40" t="s">
        <v>216</v>
      </c>
      <c r="C73" s="49">
        <v>739.86900000000003</v>
      </c>
      <c r="D73" s="49"/>
      <c r="E73" s="49"/>
      <c r="F73" s="49"/>
      <c r="G73" s="49">
        <v>739.86900000000003</v>
      </c>
      <c r="H73" s="49"/>
      <c r="I73" s="49"/>
      <c r="J73" s="49"/>
      <c r="K73" s="75" t="s">
        <v>13</v>
      </c>
      <c r="L73" s="10"/>
    </row>
    <row r="74" spans="1:13" ht="46.5" customHeight="1" x14ac:dyDescent="0.25">
      <c r="A74" s="37"/>
      <c r="B74" s="40" t="s">
        <v>201</v>
      </c>
      <c r="C74" s="49">
        <v>156.35900000000001</v>
      </c>
      <c r="D74" s="49"/>
      <c r="E74" s="49"/>
      <c r="F74" s="49"/>
      <c r="G74" s="49">
        <v>156.35900000000001</v>
      </c>
      <c r="H74" s="49"/>
      <c r="I74" s="49"/>
      <c r="J74" s="49"/>
      <c r="K74" s="76"/>
      <c r="L74" s="10"/>
    </row>
    <row r="75" spans="1:13" ht="63" x14ac:dyDescent="0.25">
      <c r="A75" s="37"/>
      <c r="B75" s="40" t="s">
        <v>202</v>
      </c>
      <c r="C75" s="49">
        <v>6.4729999999999999</v>
      </c>
      <c r="D75" s="49"/>
      <c r="E75" s="49"/>
      <c r="F75" s="49"/>
      <c r="G75" s="49">
        <v>6.4729999999999999</v>
      </c>
      <c r="H75" s="49"/>
      <c r="I75" s="49"/>
      <c r="J75" s="49"/>
      <c r="K75" s="76"/>
      <c r="L75" s="10"/>
      <c r="M75" s="10"/>
    </row>
    <row r="76" spans="1:13" ht="47.25" x14ac:dyDescent="0.25">
      <c r="A76" s="37"/>
      <c r="B76" s="40" t="s">
        <v>77</v>
      </c>
      <c r="C76" s="49">
        <v>323.43700000000001</v>
      </c>
      <c r="D76" s="49"/>
      <c r="E76" s="49"/>
      <c r="F76" s="49"/>
      <c r="G76" s="49">
        <v>323.43700000000001</v>
      </c>
      <c r="H76" s="49"/>
      <c r="I76" s="49"/>
      <c r="J76" s="49"/>
      <c r="K76" s="76"/>
      <c r="L76" s="10"/>
      <c r="M76" s="10"/>
    </row>
    <row r="77" spans="1:13" ht="47.25" x14ac:dyDescent="0.25">
      <c r="A77" s="37"/>
      <c r="B77" s="40" t="s">
        <v>78</v>
      </c>
      <c r="C77" s="49">
        <v>79.046999999999997</v>
      </c>
      <c r="D77" s="49"/>
      <c r="E77" s="49"/>
      <c r="F77" s="49"/>
      <c r="G77" s="49">
        <v>79.046999999999997</v>
      </c>
      <c r="H77" s="49"/>
      <c r="I77" s="49"/>
      <c r="J77" s="49"/>
      <c r="K77" s="76"/>
      <c r="L77" s="10"/>
      <c r="M77" s="10"/>
    </row>
    <row r="78" spans="1:13" ht="47.25" x14ac:dyDescent="0.25">
      <c r="A78" s="37"/>
      <c r="B78" s="40" t="s">
        <v>113</v>
      </c>
      <c r="C78" s="49">
        <v>368.22300000000001</v>
      </c>
      <c r="D78" s="49"/>
      <c r="E78" s="49"/>
      <c r="F78" s="49"/>
      <c r="G78" s="49">
        <v>368.22300000000001</v>
      </c>
      <c r="H78" s="49"/>
      <c r="I78" s="49"/>
      <c r="J78" s="49"/>
      <c r="K78" s="76"/>
      <c r="L78" s="10"/>
      <c r="M78" s="10"/>
    </row>
    <row r="79" spans="1:13" ht="31.5" x14ac:dyDescent="0.25">
      <c r="A79" s="37"/>
      <c r="B79" s="40" t="s">
        <v>183</v>
      </c>
      <c r="C79" s="49">
        <v>399</v>
      </c>
      <c r="D79" s="49"/>
      <c r="E79" s="49"/>
      <c r="F79" s="49"/>
      <c r="G79" s="49">
        <v>399</v>
      </c>
      <c r="H79" s="49"/>
      <c r="I79" s="49"/>
      <c r="J79" s="49"/>
      <c r="K79" s="76"/>
      <c r="L79" s="10"/>
      <c r="M79" s="10"/>
    </row>
    <row r="80" spans="1:13" ht="63" x14ac:dyDescent="0.25">
      <c r="A80" s="37"/>
      <c r="B80" s="40" t="s">
        <v>184</v>
      </c>
      <c r="C80" s="49">
        <v>16.515999999999998</v>
      </c>
      <c r="D80" s="49"/>
      <c r="E80" s="49"/>
      <c r="F80" s="49"/>
      <c r="G80" s="49">
        <v>16.515999999999998</v>
      </c>
      <c r="H80" s="49"/>
      <c r="I80" s="49"/>
      <c r="J80" s="49"/>
      <c r="K80" s="76"/>
      <c r="L80" s="10"/>
      <c r="M80" s="10"/>
    </row>
    <row r="81" spans="1:13" ht="47.25" x14ac:dyDescent="0.25">
      <c r="A81" s="37"/>
      <c r="B81" s="40" t="s">
        <v>114</v>
      </c>
      <c r="C81" s="49">
        <v>56</v>
      </c>
      <c r="D81" s="49"/>
      <c r="E81" s="49"/>
      <c r="F81" s="49"/>
      <c r="G81" s="49">
        <v>56</v>
      </c>
      <c r="H81" s="49"/>
      <c r="I81" s="49"/>
      <c r="J81" s="49"/>
      <c r="K81" s="76"/>
      <c r="L81" s="10"/>
      <c r="M81" s="10"/>
    </row>
    <row r="82" spans="1:13" ht="47.25" x14ac:dyDescent="0.25">
      <c r="A82" s="37"/>
      <c r="B82" s="40" t="s">
        <v>112</v>
      </c>
      <c r="C82" s="49">
        <v>130</v>
      </c>
      <c r="D82" s="49"/>
      <c r="E82" s="49"/>
      <c r="F82" s="49"/>
      <c r="G82" s="49">
        <v>130</v>
      </c>
      <c r="H82" s="49"/>
      <c r="I82" s="49"/>
      <c r="J82" s="49"/>
      <c r="K82" s="76"/>
      <c r="L82" s="10"/>
      <c r="M82" s="10"/>
    </row>
    <row r="83" spans="1:13" ht="63" x14ac:dyDescent="0.25">
      <c r="A83" s="37"/>
      <c r="B83" s="40" t="s">
        <v>159</v>
      </c>
      <c r="C83" s="49">
        <v>124.83199999999999</v>
      </c>
      <c r="D83" s="49"/>
      <c r="E83" s="49"/>
      <c r="F83" s="49"/>
      <c r="G83" s="49">
        <v>124.83199999999999</v>
      </c>
      <c r="H83" s="49"/>
      <c r="I83" s="49"/>
      <c r="J83" s="49"/>
      <c r="K83" s="76"/>
      <c r="L83" s="10"/>
      <c r="M83" s="10"/>
    </row>
    <row r="84" spans="1:13" ht="47.25" x14ac:dyDescent="0.25">
      <c r="A84" s="38"/>
      <c r="B84" s="40" t="s">
        <v>78</v>
      </c>
      <c r="C84" s="49">
        <v>5.1680000000000001</v>
      </c>
      <c r="D84" s="49"/>
      <c r="E84" s="49"/>
      <c r="F84" s="49"/>
      <c r="G84" s="49">
        <v>5.1680000000000001</v>
      </c>
      <c r="H84" s="49"/>
      <c r="I84" s="49"/>
      <c r="J84" s="49"/>
      <c r="K84" s="77"/>
      <c r="L84" s="10"/>
      <c r="M84" s="10"/>
    </row>
    <row r="85" spans="1:13" ht="31.5" x14ac:dyDescent="0.25">
      <c r="A85" s="38"/>
      <c r="B85" s="40" t="s">
        <v>251</v>
      </c>
      <c r="C85" s="49">
        <v>30</v>
      </c>
      <c r="D85" s="49"/>
      <c r="E85" s="49"/>
      <c r="F85" s="49">
        <v>30</v>
      </c>
      <c r="G85" s="49"/>
      <c r="H85" s="49"/>
      <c r="I85" s="49"/>
      <c r="J85" s="49"/>
      <c r="K85" s="39"/>
      <c r="L85" s="10"/>
      <c r="M85" s="10"/>
    </row>
    <row r="86" spans="1:13" ht="78.75" customHeight="1" x14ac:dyDescent="0.25">
      <c r="A86" s="73" t="s">
        <v>136</v>
      </c>
      <c r="B86" s="66" t="s">
        <v>117</v>
      </c>
      <c r="C86" s="88">
        <f>E86+G86</f>
        <v>5981.2929999999997</v>
      </c>
      <c r="D86" s="88"/>
      <c r="E86" s="88">
        <v>5682.2280000000001</v>
      </c>
      <c r="F86" s="88"/>
      <c r="G86" s="58">
        <v>299.065</v>
      </c>
      <c r="H86" s="88"/>
      <c r="I86" s="88"/>
      <c r="J86" s="88"/>
      <c r="K86" s="75" t="s">
        <v>12</v>
      </c>
      <c r="L86" s="10"/>
    </row>
    <row r="87" spans="1:13" ht="31.5" x14ac:dyDescent="0.25">
      <c r="A87" s="78"/>
      <c r="B87" s="66"/>
      <c r="C87" s="88"/>
      <c r="D87" s="88"/>
      <c r="E87" s="88"/>
      <c r="F87" s="88"/>
      <c r="G87" s="58" t="s">
        <v>119</v>
      </c>
      <c r="H87" s="88"/>
      <c r="I87" s="88"/>
      <c r="J87" s="88"/>
      <c r="K87" s="76"/>
      <c r="L87" s="10"/>
    </row>
    <row r="88" spans="1:13" ht="15.75" x14ac:dyDescent="0.25">
      <c r="A88" s="78"/>
      <c r="B88" s="40" t="s">
        <v>33</v>
      </c>
      <c r="C88" s="49">
        <v>100</v>
      </c>
      <c r="D88" s="49"/>
      <c r="E88" s="49"/>
      <c r="F88" s="49"/>
      <c r="G88" s="49">
        <v>100</v>
      </c>
      <c r="H88" s="49"/>
      <c r="I88" s="49"/>
      <c r="J88" s="49"/>
      <c r="K88" s="76"/>
      <c r="L88" s="10"/>
    </row>
    <row r="89" spans="1:13" ht="15.75" x14ac:dyDescent="0.25">
      <c r="A89" s="78"/>
      <c r="B89" s="40" t="s">
        <v>35</v>
      </c>
      <c r="C89" s="49">
        <v>11.962999999999999</v>
      </c>
      <c r="D89" s="49"/>
      <c r="E89" s="49"/>
      <c r="F89" s="49"/>
      <c r="G89" s="49">
        <v>11.962999999999999</v>
      </c>
      <c r="H89" s="49"/>
      <c r="I89" s="49"/>
      <c r="J89" s="49"/>
      <c r="K89" s="77"/>
      <c r="L89" s="10"/>
    </row>
    <row r="90" spans="1:13" ht="47.25" x14ac:dyDescent="0.25">
      <c r="A90" s="78"/>
      <c r="B90" s="40" t="s">
        <v>77</v>
      </c>
      <c r="C90" s="49">
        <v>338.512</v>
      </c>
      <c r="D90" s="49"/>
      <c r="E90" s="49"/>
      <c r="F90" s="49"/>
      <c r="G90" s="49">
        <v>338.512</v>
      </c>
      <c r="H90" s="49"/>
      <c r="I90" s="49"/>
      <c r="J90" s="49"/>
      <c r="K90" s="110" t="s">
        <v>13</v>
      </c>
      <c r="L90" s="10"/>
    </row>
    <row r="91" spans="1:13" ht="47.25" x14ac:dyDescent="0.25">
      <c r="A91" s="78"/>
      <c r="B91" s="40" t="s">
        <v>78</v>
      </c>
      <c r="C91" s="49">
        <v>23.83</v>
      </c>
      <c r="D91" s="49"/>
      <c r="E91" s="49"/>
      <c r="F91" s="49"/>
      <c r="G91" s="49">
        <v>23.83</v>
      </c>
      <c r="H91" s="49"/>
      <c r="I91" s="49"/>
      <c r="J91" s="49"/>
      <c r="K91" s="110"/>
      <c r="L91" s="10"/>
    </row>
    <row r="92" spans="1:13" ht="31.5" customHeight="1" x14ac:dyDescent="0.25">
      <c r="A92" s="78"/>
      <c r="B92" s="40" t="s">
        <v>83</v>
      </c>
      <c r="C92" s="49">
        <v>47.709000000000003</v>
      </c>
      <c r="D92" s="49"/>
      <c r="E92" s="49"/>
      <c r="F92" s="49"/>
      <c r="G92" s="49">
        <v>47.709000000000003</v>
      </c>
      <c r="H92" s="49"/>
      <c r="I92" s="49"/>
      <c r="J92" s="49"/>
      <c r="K92" s="110"/>
      <c r="L92" s="10"/>
    </row>
    <row r="93" spans="1:13" ht="48" customHeight="1" x14ac:dyDescent="0.25">
      <c r="A93" s="78"/>
      <c r="B93" s="40" t="s">
        <v>84</v>
      </c>
      <c r="C93" s="49">
        <v>99.498000000000005</v>
      </c>
      <c r="D93" s="49"/>
      <c r="E93" s="49"/>
      <c r="F93" s="49"/>
      <c r="G93" s="49">
        <v>99.498000000000005</v>
      </c>
      <c r="H93" s="49"/>
      <c r="I93" s="49"/>
      <c r="J93" s="49"/>
      <c r="K93" s="110"/>
      <c r="L93" s="10"/>
    </row>
    <row r="94" spans="1:13" ht="47.25" x14ac:dyDescent="0.25">
      <c r="A94" s="78"/>
      <c r="B94" s="40" t="s">
        <v>113</v>
      </c>
      <c r="C94" s="49">
        <v>196.292</v>
      </c>
      <c r="D94" s="49"/>
      <c r="E94" s="49"/>
      <c r="F94" s="49"/>
      <c r="G94" s="49">
        <v>196.292</v>
      </c>
      <c r="H94" s="49"/>
      <c r="I94" s="49"/>
      <c r="J94" s="49"/>
      <c r="K94" s="110"/>
      <c r="L94" s="10"/>
    </row>
    <row r="95" spans="1:13" ht="47.25" x14ac:dyDescent="0.25">
      <c r="A95" s="78"/>
      <c r="B95" s="40" t="s">
        <v>112</v>
      </c>
      <c r="C95" s="49">
        <v>130</v>
      </c>
      <c r="D95" s="49"/>
      <c r="E95" s="49"/>
      <c r="F95" s="49"/>
      <c r="G95" s="49">
        <v>130</v>
      </c>
      <c r="H95" s="49"/>
      <c r="I95" s="49"/>
      <c r="J95" s="49"/>
      <c r="K95" s="110"/>
      <c r="L95" s="10"/>
    </row>
    <row r="96" spans="1:13" ht="15.75" x14ac:dyDescent="0.25">
      <c r="A96" s="74"/>
      <c r="B96" s="40" t="s">
        <v>111</v>
      </c>
      <c r="C96" s="49">
        <v>601.11900000000003</v>
      </c>
      <c r="D96" s="49"/>
      <c r="E96" s="49"/>
      <c r="F96" s="49"/>
      <c r="G96" s="49">
        <v>601.11900000000003</v>
      </c>
      <c r="H96" s="49"/>
      <c r="I96" s="49"/>
      <c r="J96" s="49"/>
      <c r="K96" s="110"/>
      <c r="L96" s="10"/>
    </row>
    <row r="97" spans="1:12" ht="31.5" x14ac:dyDescent="0.25">
      <c r="A97" s="73" t="s">
        <v>137</v>
      </c>
      <c r="B97" s="40" t="s">
        <v>85</v>
      </c>
      <c r="C97" s="88"/>
      <c r="D97" s="88"/>
      <c r="E97" s="88"/>
      <c r="F97" s="88"/>
      <c r="G97" s="88"/>
      <c r="H97" s="88"/>
      <c r="I97" s="88"/>
      <c r="J97" s="88"/>
      <c r="K97" s="79" t="s">
        <v>12</v>
      </c>
      <c r="L97" s="10"/>
    </row>
    <row r="98" spans="1:12" ht="31.5" customHeight="1" x14ac:dyDescent="0.25">
      <c r="A98" s="78"/>
      <c r="B98" s="40" t="s">
        <v>71</v>
      </c>
      <c r="C98" s="49">
        <v>160</v>
      </c>
      <c r="D98" s="49"/>
      <c r="E98" s="49"/>
      <c r="F98" s="49"/>
      <c r="G98" s="49">
        <v>160</v>
      </c>
      <c r="H98" s="49"/>
      <c r="I98" s="49"/>
      <c r="J98" s="49"/>
      <c r="K98" s="79"/>
      <c r="L98" s="10"/>
    </row>
    <row r="99" spans="1:12" ht="47.25" customHeight="1" x14ac:dyDescent="0.25">
      <c r="A99" s="78"/>
      <c r="B99" s="40" t="s">
        <v>34</v>
      </c>
      <c r="C99" s="49">
        <v>6300.6369999999997</v>
      </c>
      <c r="D99" s="49"/>
      <c r="E99" s="49"/>
      <c r="F99" s="49"/>
      <c r="G99" s="49">
        <v>6300.6369999999997</v>
      </c>
      <c r="H99" s="49"/>
      <c r="I99" s="49"/>
      <c r="J99" s="49"/>
      <c r="K99" s="79"/>
      <c r="L99" s="10"/>
    </row>
    <row r="100" spans="1:12" ht="19.5" customHeight="1" x14ac:dyDescent="0.25">
      <c r="A100" s="78"/>
      <c r="B100" s="40" t="s">
        <v>35</v>
      </c>
      <c r="C100" s="49">
        <v>12.601000000000001</v>
      </c>
      <c r="D100" s="49"/>
      <c r="E100" s="49"/>
      <c r="F100" s="49"/>
      <c r="G100" s="49">
        <v>12.601000000000001</v>
      </c>
      <c r="H100" s="49"/>
      <c r="I100" s="49"/>
      <c r="J100" s="49"/>
      <c r="K100" s="79"/>
      <c r="L100" s="10"/>
    </row>
    <row r="101" spans="1:12" ht="19.5" customHeight="1" x14ac:dyDescent="0.25">
      <c r="A101" s="78"/>
      <c r="B101" s="40" t="s">
        <v>36</v>
      </c>
      <c r="C101" s="49">
        <v>100</v>
      </c>
      <c r="D101" s="49"/>
      <c r="E101" s="49"/>
      <c r="F101" s="49"/>
      <c r="G101" s="49">
        <v>100</v>
      </c>
      <c r="H101" s="49"/>
      <c r="I101" s="49"/>
      <c r="J101" s="49"/>
      <c r="K101" s="79"/>
      <c r="L101" s="10"/>
    </row>
    <row r="102" spans="1:12" ht="47.25" x14ac:dyDescent="0.25">
      <c r="A102" s="74"/>
      <c r="B102" s="40" t="s">
        <v>148</v>
      </c>
      <c r="C102" s="49">
        <v>33.073999999999998</v>
      </c>
      <c r="D102" s="49"/>
      <c r="E102" s="49"/>
      <c r="F102" s="49"/>
      <c r="G102" s="49">
        <v>33.073999999999998</v>
      </c>
      <c r="H102" s="49"/>
      <c r="I102" s="49"/>
      <c r="J102" s="49"/>
      <c r="K102" s="70" t="s">
        <v>13</v>
      </c>
      <c r="L102" s="10"/>
    </row>
    <row r="103" spans="1:12" ht="94.5" x14ac:dyDescent="0.25">
      <c r="A103" s="37"/>
      <c r="B103" s="40" t="s">
        <v>174</v>
      </c>
      <c r="C103" s="49">
        <v>702.92100000000005</v>
      </c>
      <c r="D103" s="49"/>
      <c r="E103" s="49"/>
      <c r="F103" s="49"/>
      <c r="G103" s="49">
        <v>702.92100000000005</v>
      </c>
      <c r="H103" s="49"/>
      <c r="I103" s="49"/>
      <c r="J103" s="49"/>
      <c r="K103" s="71"/>
      <c r="L103" s="10"/>
    </row>
    <row r="104" spans="1:12" ht="47.25" x14ac:dyDescent="0.25">
      <c r="A104" s="37"/>
      <c r="B104" s="40" t="s">
        <v>161</v>
      </c>
      <c r="C104" s="49">
        <v>97.055000000000007</v>
      </c>
      <c r="D104" s="49"/>
      <c r="E104" s="49"/>
      <c r="F104" s="49"/>
      <c r="G104" s="49">
        <v>97.055000000000007</v>
      </c>
      <c r="H104" s="49"/>
      <c r="I104" s="49"/>
      <c r="J104" s="49"/>
      <c r="K104" s="71"/>
      <c r="L104" s="10"/>
    </row>
    <row r="105" spans="1:12" ht="47.25" x14ac:dyDescent="0.25">
      <c r="A105" s="37"/>
      <c r="B105" s="40" t="s">
        <v>185</v>
      </c>
      <c r="C105" s="49">
        <v>331.71300000000002</v>
      </c>
      <c r="D105" s="49"/>
      <c r="E105" s="49"/>
      <c r="F105" s="49"/>
      <c r="G105" s="49">
        <v>331.71300000000002</v>
      </c>
      <c r="H105" s="49"/>
      <c r="I105" s="49"/>
      <c r="J105" s="49"/>
      <c r="K105" s="71"/>
      <c r="L105" s="10"/>
    </row>
    <row r="106" spans="1:12" ht="63" x14ac:dyDescent="0.25">
      <c r="A106" s="37"/>
      <c r="B106" s="40" t="s">
        <v>186</v>
      </c>
      <c r="C106" s="49">
        <v>13.733000000000001</v>
      </c>
      <c r="D106" s="49"/>
      <c r="E106" s="49"/>
      <c r="F106" s="49"/>
      <c r="G106" s="49">
        <v>13.733000000000001</v>
      </c>
      <c r="H106" s="49"/>
      <c r="I106" s="49"/>
      <c r="J106" s="49"/>
      <c r="K106" s="71"/>
      <c r="L106" s="10"/>
    </row>
    <row r="107" spans="1:12" ht="31.5" customHeight="1" x14ac:dyDescent="0.25">
      <c r="A107" s="37"/>
      <c r="B107" s="40" t="s">
        <v>200</v>
      </c>
      <c r="C107" s="49">
        <v>7.633</v>
      </c>
      <c r="D107" s="49"/>
      <c r="E107" s="49"/>
      <c r="F107" s="49"/>
      <c r="G107" s="49">
        <v>7.633</v>
      </c>
      <c r="H107" s="49"/>
      <c r="I107" s="49"/>
      <c r="J107" s="49"/>
      <c r="K107" s="71"/>
      <c r="L107" s="10"/>
    </row>
    <row r="108" spans="1:12" ht="31.5" x14ac:dyDescent="0.25">
      <c r="A108" s="37"/>
      <c r="B108" s="40" t="s">
        <v>181</v>
      </c>
      <c r="C108" s="49">
        <v>399.19600000000003</v>
      </c>
      <c r="D108" s="49"/>
      <c r="E108" s="49"/>
      <c r="F108" s="49"/>
      <c r="G108" s="49">
        <v>399.19600000000003</v>
      </c>
      <c r="H108" s="49"/>
      <c r="I108" s="49"/>
      <c r="J108" s="49"/>
      <c r="K108" s="71"/>
      <c r="L108" s="10"/>
    </row>
    <row r="109" spans="1:12" ht="63" x14ac:dyDescent="0.25">
      <c r="A109" s="38"/>
      <c r="B109" s="40" t="s">
        <v>187</v>
      </c>
      <c r="C109" s="49">
        <v>16.527000000000001</v>
      </c>
      <c r="D109" s="49"/>
      <c r="E109" s="49"/>
      <c r="F109" s="49"/>
      <c r="G109" s="49">
        <v>16.527000000000001</v>
      </c>
      <c r="H109" s="49"/>
      <c r="I109" s="49"/>
      <c r="J109" s="49"/>
      <c r="K109" s="72"/>
      <c r="L109" s="10"/>
    </row>
    <row r="110" spans="1:12" ht="31.5" customHeight="1" x14ac:dyDescent="0.25">
      <c r="A110" s="116" t="s">
        <v>260</v>
      </c>
      <c r="B110" s="40" t="s">
        <v>86</v>
      </c>
      <c r="C110" s="88"/>
      <c r="D110" s="88"/>
      <c r="E110" s="88"/>
      <c r="F110" s="88"/>
      <c r="G110" s="88"/>
      <c r="H110" s="88"/>
      <c r="I110" s="88"/>
      <c r="J110" s="88"/>
      <c r="K110" s="79" t="s">
        <v>13</v>
      </c>
      <c r="L110" s="10"/>
    </row>
    <row r="111" spans="1:12" ht="31.5" customHeight="1" x14ac:dyDescent="0.25">
      <c r="A111" s="116"/>
      <c r="B111" s="40" t="s">
        <v>69</v>
      </c>
      <c r="C111" s="49">
        <v>250</v>
      </c>
      <c r="D111" s="49"/>
      <c r="E111" s="49"/>
      <c r="F111" s="49"/>
      <c r="G111" s="49">
        <v>250</v>
      </c>
      <c r="H111" s="49"/>
      <c r="I111" s="49"/>
      <c r="J111" s="49"/>
      <c r="K111" s="79"/>
      <c r="L111" s="10"/>
    </row>
    <row r="112" spans="1:12" ht="31.5" customHeight="1" x14ac:dyDescent="0.25">
      <c r="A112" s="116"/>
      <c r="B112" s="40" t="s">
        <v>155</v>
      </c>
      <c r="C112" s="49">
        <v>395.82299999999998</v>
      </c>
      <c r="D112" s="49"/>
      <c r="E112" s="49"/>
      <c r="F112" s="49"/>
      <c r="G112" s="49">
        <v>395.82299999999998</v>
      </c>
      <c r="H112" s="49"/>
      <c r="I112" s="49"/>
      <c r="J112" s="49"/>
      <c r="K112" s="79"/>
      <c r="L112" s="10"/>
    </row>
    <row r="113" spans="1:12" ht="15.75" x14ac:dyDescent="0.25">
      <c r="A113" s="116"/>
      <c r="B113" s="40" t="s">
        <v>33</v>
      </c>
      <c r="C113" s="49">
        <v>28.446000000000002</v>
      </c>
      <c r="D113" s="49"/>
      <c r="E113" s="49"/>
      <c r="F113" s="49"/>
      <c r="G113" s="49"/>
      <c r="H113" s="49"/>
      <c r="I113" s="49">
        <v>28.446000000000002</v>
      </c>
      <c r="J113" s="49"/>
      <c r="K113" s="79"/>
      <c r="L113" s="10"/>
    </row>
    <row r="114" spans="1:12" ht="63" x14ac:dyDescent="0.25">
      <c r="A114" s="116"/>
      <c r="B114" s="40" t="s">
        <v>72</v>
      </c>
      <c r="C114" s="49">
        <v>497.99099999999999</v>
      </c>
      <c r="D114" s="49"/>
      <c r="E114" s="49"/>
      <c r="F114" s="49"/>
      <c r="G114" s="49">
        <v>497.99099999999999</v>
      </c>
      <c r="H114" s="49"/>
      <c r="I114" s="49"/>
      <c r="J114" s="49"/>
      <c r="K114" s="79"/>
      <c r="L114" s="10"/>
    </row>
    <row r="115" spans="1:12" ht="48" customHeight="1" x14ac:dyDescent="0.25">
      <c r="A115" s="91" t="s">
        <v>261</v>
      </c>
      <c r="B115" s="13" t="s">
        <v>88</v>
      </c>
      <c r="C115" s="88"/>
      <c r="D115" s="88"/>
      <c r="E115" s="88"/>
      <c r="F115" s="88"/>
      <c r="G115" s="88"/>
      <c r="H115" s="88"/>
      <c r="I115" s="88"/>
      <c r="J115" s="88"/>
      <c r="K115" s="79" t="s">
        <v>13</v>
      </c>
      <c r="L115" s="10"/>
    </row>
    <row r="116" spans="1:12" ht="31.5" x14ac:dyDescent="0.25">
      <c r="A116" s="91"/>
      <c r="B116" s="13" t="s">
        <v>43</v>
      </c>
      <c r="C116" s="51">
        <v>1260.0350000000001</v>
      </c>
      <c r="D116" s="51"/>
      <c r="E116" s="51"/>
      <c r="F116" s="51"/>
      <c r="G116" s="51"/>
      <c r="H116" s="51"/>
      <c r="I116" s="51">
        <v>1260.0350000000001</v>
      </c>
      <c r="J116" s="51"/>
      <c r="K116" s="79"/>
      <c r="L116" s="10"/>
    </row>
    <row r="117" spans="1:12" ht="31.5" x14ac:dyDescent="0.25">
      <c r="A117" s="91"/>
      <c r="B117" s="13" t="s">
        <v>46</v>
      </c>
      <c r="C117" s="51">
        <v>288.13900000000001</v>
      </c>
      <c r="D117" s="51"/>
      <c r="E117" s="51"/>
      <c r="F117" s="51"/>
      <c r="G117" s="51"/>
      <c r="H117" s="51"/>
      <c r="I117" s="51">
        <v>288.13900000000001</v>
      </c>
      <c r="J117" s="51"/>
      <c r="K117" s="79"/>
      <c r="L117" s="10"/>
    </row>
    <row r="118" spans="1:12" ht="94.5" x14ac:dyDescent="0.25">
      <c r="A118" s="73" t="s">
        <v>262</v>
      </c>
      <c r="B118" s="13" t="s">
        <v>257</v>
      </c>
      <c r="C118" s="51">
        <v>400</v>
      </c>
      <c r="D118" s="51"/>
      <c r="E118" s="51"/>
      <c r="F118" s="51">
        <v>400</v>
      </c>
      <c r="G118" s="51"/>
      <c r="H118" s="51"/>
      <c r="I118" s="51"/>
      <c r="J118" s="51"/>
      <c r="K118" s="70" t="s">
        <v>13</v>
      </c>
      <c r="L118" s="10"/>
    </row>
    <row r="119" spans="1:12" ht="31.5" x14ac:dyDescent="0.25">
      <c r="A119" s="78"/>
      <c r="B119" s="13" t="s">
        <v>239</v>
      </c>
      <c r="C119" s="51">
        <v>8</v>
      </c>
      <c r="D119" s="51"/>
      <c r="E119" s="51"/>
      <c r="F119" s="51"/>
      <c r="G119" s="51"/>
      <c r="H119" s="51">
        <v>8</v>
      </c>
      <c r="I119" s="51"/>
      <c r="J119" s="51"/>
      <c r="K119" s="71"/>
      <c r="L119" s="10"/>
    </row>
    <row r="120" spans="1:12" ht="15.75" x14ac:dyDescent="0.25">
      <c r="A120" s="78"/>
      <c r="B120" s="13" t="s">
        <v>33</v>
      </c>
      <c r="C120" s="51">
        <v>8.56</v>
      </c>
      <c r="D120" s="51"/>
      <c r="E120" s="51"/>
      <c r="F120" s="51"/>
      <c r="G120" s="51"/>
      <c r="H120" s="51">
        <v>8.56</v>
      </c>
      <c r="I120" s="51"/>
      <c r="J120" s="51"/>
      <c r="K120" s="71"/>
      <c r="L120" s="10"/>
    </row>
    <row r="121" spans="1:12" ht="47.25" x14ac:dyDescent="0.25">
      <c r="A121" s="78"/>
      <c r="B121" s="13" t="s">
        <v>258</v>
      </c>
      <c r="C121" s="51">
        <v>90</v>
      </c>
      <c r="D121" s="51"/>
      <c r="E121" s="51"/>
      <c r="F121" s="51"/>
      <c r="G121" s="51"/>
      <c r="H121" s="51">
        <v>90</v>
      </c>
      <c r="I121" s="51"/>
      <c r="J121" s="51"/>
      <c r="K121" s="71"/>
      <c r="L121" s="10"/>
    </row>
    <row r="122" spans="1:12" ht="31.5" x14ac:dyDescent="0.25">
      <c r="A122" s="78"/>
      <c r="B122" s="13" t="s">
        <v>239</v>
      </c>
      <c r="C122" s="51">
        <v>1.8</v>
      </c>
      <c r="D122" s="51"/>
      <c r="E122" s="51"/>
      <c r="F122" s="51"/>
      <c r="G122" s="51"/>
      <c r="H122" s="51">
        <v>1.8</v>
      </c>
      <c r="I122" s="51"/>
      <c r="J122" s="51"/>
      <c r="K122" s="71"/>
      <c r="L122" s="10"/>
    </row>
    <row r="123" spans="1:12" ht="15.75" x14ac:dyDescent="0.25">
      <c r="A123" s="74"/>
      <c r="B123" s="13" t="s">
        <v>33</v>
      </c>
      <c r="C123" s="51">
        <v>1.9259999999999999</v>
      </c>
      <c r="D123" s="51"/>
      <c r="E123" s="51"/>
      <c r="F123" s="51"/>
      <c r="G123" s="51"/>
      <c r="H123" s="51">
        <v>1.9259999999999999</v>
      </c>
      <c r="I123" s="51"/>
      <c r="J123" s="51"/>
      <c r="K123" s="72"/>
      <c r="L123" s="10"/>
    </row>
    <row r="124" spans="1:12" ht="47.25" x14ac:dyDescent="0.25">
      <c r="A124" s="113" t="s">
        <v>263</v>
      </c>
      <c r="B124" s="40" t="s">
        <v>87</v>
      </c>
      <c r="C124" s="87"/>
      <c r="D124" s="87"/>
      <c r="E124" s="87"/>
      <c r="F124" s="87"/>
      <c r="G124" s="87"/>
      <c r="H124" s="87"/>
      <c r="I124" s="87"/>
      <c r="J124" s="87"/>
      <c r="K124" s="43"/>
      <c r="L124" s="10"/>
    </row>
    <row r="125" spans="1:12" ht="94.5" x14ac:dyDescent="0.25">
      <c r="A125" s="114"/>
      <c r="B125" s="40" t="s">
        <v>175</v>
      </c>
      <c r="C125" s="49">
        <v>901.04</v>
      </c>
      <c r="D125" s="49"/>
      <c r="E125" s="49"/>
      <c r="F125" s="49"/>
      <c r="G125" s="49">
        <v>901.04</v>
      </c>
      <c r="H125" s="51"/>
      <c r="I125" s="51"/>
      <c r="J125" s="51"/>
      <c r="K125" s="71" t="s">
        <v>13</v>
      </c>
      <c r="L125" s="10"/>
    </row>
    <row r="126" spans="1:12" ht="47.25" x14ac:dyDescent="0.25">
      <c r="A126" s="114"/>
      <c r="B126" s="40" t="s">
        <v>112</v>
      </c>
      <c r="C126" s="49">
        <v>130</v>
      </c>
      <c r="D126" s="49"/>
      <c r="E126" s="49"/>
      <c r="F126" s="49"/>
      <c r="G126" s="49">
        <v>130</v>
      </c>
      <c r="H126" s="51"/>
      <c r="I126" s="51"/>
      <c r="J126" s="51"/>
      <c r="K126" s="71"/>
      <c r="L126" s="10"/>
    </row>
    <row r="127" spans="1:12" ht="15.75" x14ac:dyDescent="0.25">
      <c r="A127" s="114"/>
      <c r="B127" s="40" t="s">
        <v>111</v>
      </c>
      <c r="C127" s="49">
        <v>336.67200000000003</v>
      </c>
      <c r="D127" s="49"/>
      <c r="E127" s="49"/>
      <c r="F127" s="49"/>
      <c r="G127" s="49">
        <v>336.67200000000003</v>
      </c>
      <c r="H127" s="51"/>
      <c r="I127" s="51"/>
      <c r="J127" s="51"/>
      <c r="K127" s="71"/>
      <c r="L127" s="10"/>
    </row>
    <row r="128" spans="1:12" ht="15.75" x14ac:dyDescent="0.25">
      <c r="A128" s="114"/>
      <c r="B128" s="40" t="s">
        <v>33</v>
      </c>
      <c r="C128" s="49">
        <v>13.938000000000001</v>
      </c>
      <c r="D128" s="49"/>
      <c r="E128" s="49"/>
      <c r="F128" s="49"/>
      <c r="G128" s="49">
        <v>13.938000000000001</v>
      </c>
      <c r="H128" s="49"/>
      <c r="I128" s="49"/>
      <c r="J128" s="49"/>
      <c r="K128" s="72"/>
      <c r="L128" s="10"/>
    </row>
    <row r="129" spans="1:12" ht="47.25" customHeight="1" x14ac:dyDescent="0.25">
      <c r="A129" s="114"/>
      <c r="B129" s="40" t="s">
        <v>47</v>
      </c>
      <c r="C129" s="49">
        <v>160</v>
      </c>
      <c r="D129" s="49"/>
      <c r="E129" s="49"/>
      <c r="F129" s="49"/>
      <c r="G129" s="49">
        <v>160</v>
      </c>
      <c r="H129" s="49"/>
      <c r="I129" s="49"/>
      <c r="J129" s="49"/>
      <c r="K129" s="110" t="s">
        <v>12</v>
      </c>
      <c r="L129" s="10"/>
    </row>
    <row r="130" spans="1:12" ht="47.25" x14ac:dyDescent="0.25">
      <c r="A130" s="114"/>
      <c r="B130" s="40" t="s">
        <v>48</v>
      </c>
      <c r="C130" s="49">
        <v>5240.0330000000004</v>
      </c>
      <c r="D130" s="49">
        <v>4978</v>
      </c>
      <c r="E130" s="49"/>
      <c r="F130" s="49"/>
      <c r="G130" s="49">
        <v>262.03300000000002</v>
      </c>
      <c r="H130" s="49"/>
      <c r="I130" s="49"/>
      <c r="J130" s="49"/>
      <c r="K130" s="110"/>
    </row>
    <row r="131" spans="1:12" ht="15.75" x14ac:dyDescent="0.25">
      <c r="A131" s="114"/>
      <c r="B131" s="40" t="s">
        <v>33</v>
      </c>
      <c r="C131" s="49">
        <v>100</v>
      </c>
      <c r="D131" s="49"/>
      <c r="E131" s="49"/>
      <c r="F131" s="49"/>
      <c r="G131" s="49">
        <v>100</v>
      </c>
      <c r="H131" s="49"/>
      <c r="I131" s="49"/>
      <c r="J131" s="49"/>
      <c r="K131" s="110"/>
    </row>
    <row r="132" spans="1:12" ht="15.75" x14ac:dyDescent="0.25">
      <c r="A132" s="114"/>
      <c r="B132" s="40" t="s">
        <v>35</v>
      </c>
      <c r="C132" s="49">
        <v>10.48</v>
      </c>
      <c r="D132" s="49"/>
      <c r="E132" s="49"/>
      <c r="F132" s="49"/>
      <c r="G132" s="49">
        <v>10.48</v>
      </c>
      <c r="H132" s="49"/>
      <c r="I132" s="49"/>
      <c r="J132" s="49"/>
      <c r="K132" s="110"/>
    </row>
    <row r="133" spans="1:12" ht="31.5" x14ac:dyDescent="0.25">
      <c r="A133" s="114"/>
      <c r="B133" s="40" t="s">
        <v>181</v>
      </c>
      <c r="C133" s="49">
        <v>258</v>
      </c>
      <c r="D133" s="49"/>
      <c r="E133" s="49"/>
      <c r="F133" s="49"/>
      <c r="G133" s="49">
        <v>258</v>
      </c>
      <c r="H133" s="49"/>
      <c r="I133" s="49"/>
      <c r="J133" s="49"/>
      <c r="K133" s="79" t="s">
        <v>13</v>
      </c>
    </row>
    <row r="134" spans="1:12" ht="63" x14ac:dyDescent="0.25">
      <c r="A134" s="115"/>
      <c r="B134" s="40" t="s">
        <v>187</v>
      </c>
      <c r="C134" s="49">
        <v>10.680999999999999</v>
      </c>
      <c r="D134" s="49"/>
      <c r="E134" s="49"/>
      <c r="F134" s="49"/>
      <c r="G134" s="49">
        <v>10.680999999999999</v>
      </c>
      <c r="H134" s="49"/>
      <c r="I134" s="49"/>
      <c r="J134" s="49"/>
      <c r="K134" s="79"/>
    </row>
    <row r="135" spans="1:12" ht="39.75" customHeight="1" x14ac:dyDescent="0.25">
      <c r="A135" s="73" t="s">
        <v>264</v>
      </c>
      <c r="B135" s="13" t="s">
        <v>89</v>
      </c>
      <c r="C135" s="88"/>
      <c r="D135" s="88"/>
      <c r="E135" s="88"/>
      <c r="F135" s="88"/>
      <c r="G135" s="88"/>
      <c r="H135" s="88"/>
      <c r="I135" s="88"/>
      <c r="J135" s="88"/>
      <c r="K135" s="79" t="s">
        <v>13</v>
      </c>
    </row>
    <row r="136" spans="1:12" ht="31.5" customHeight="1" x14ac:dyDescent="0.25">
      <c r="A136" s="78"/>
      <c r="B136" s="13" t="s">
        <v>43</v>
      </c>
      <c r="C136" s="51">
        <v>726.72799999999995</v>
      </c>
      <c r="D136" s="51"/>
      <c r="E136" s="51"/>
      <c r="F136" s="51"/>
      <c r="G136" s="51"/>
      <c r="H136" s="51"/>
      <c r="I136" s="51">
        <v>726.72799999999995</v>
      </c>
      <c r="J136" s="51"/>
      <c r="K136" s="79"/>
      <c r="L136" s="10"/>
    </row>
    <row r="137" spans="1:12" ht="47.25" x14ac:dyDescent="0.25">
      <c r="A137" s="78"/>
      <c r="B137" s="13" t="s">
        <v>49</v>
      </c>
      <c r="C137" s="51">
        <v>163.726</v>
      </c>
      <c r="D137" s="51"/>
      <c r="E137" s="51"/>
      <c r="F137" s="51"/>
      <c r="G137" s="51"/>
      <c r="H137" s="51"/>
      <c r="I137" s="51">
        <v>163.726</v>
      </c>
      <c r="J137" s="51"/>
      <c r="K137" s="79"/>
      <c r="L137" s="10"/>
    </row>
    <row r="138" spans="1:12" ht="31.5" customHeight="1" x14ac:dyDescent="0.25">
      <c r="A138" s="78"/>
      <c r="B138" s="40" t="s">
        <v>115</v>
      </c>
      <c r="C138" s="49">
        <v>391.78</v>
      </c>
      <c r="D138" s="49"/>
      <c r="E138" s="49"/>
      <c r="F138" s="49"/>
      <c r="G138" s="49">
        <v>391.78</v>
      </c>
      <c r="H138" s="49"/>
      <c r="I138" s="49"/>
      <c r="J138" s="49"/>
      <c r="K138" s="79"/>
      <c r="L138" s="10"/>
    </row>
    <row r="139" spans="1:12" ht="15.75" x14ac:dyDescent="0.25">
      <c r="A139" s="78"/>
      <c r="B139" s="40" t="s">
        <v>33</v>
      </c>
      <c r="C139" s="49">
        <v>16.22</v>
      </c>
      <c r="D139" s="49"/>
      <c r="E139" s="49"/>
      <c r="F139" s="49"/>
      <c r="G139" s="49">
        <v>16.22</v>
      </c>
      <c r="H139" s="49"/>
      <c r="I139" s="49"/>
      <c r="J139" s="49"/>
      <c r="K139" s="79"/>
      <c r="L139" s="10"/>
    </row>
    <row r="140" spans="1:12" ht="31.5" customHeight="1" x14ac:dyDescent="0.25">
      <c r="A140" s="78"/>
      <c r="B140" s="40" t="s">
        <v>188</v>
      </c>
      <c r="C140" s="49">
        <v>337.608</v>
      </c>
      <c r="D140" s="49"/>
      <c r="E140" s="49"/>
      <c r="F140" s="49"/>
      <c r="G140" s="49">
        <v>172.45</v>
      </c>
      <c r="H140" s="49"/>
      <c r="I140" s="49">
        <v>165.15799999999999</v>
      </c>
      <c r="J140" s="49"/>
      <c r="K140" s="79"/>
      <c r="L140" s="10"/>
    </row>
    <row r="141" spans="1:12" ht="63" x14ac:dyDescent="0.25">
      <c r="A141" s="78"/>
      <c r="B141" s="40" t="s">
        <v>187</v>
      </c>
      <c r="C141" s="49">
        <v>13.977</v>
      </c>
      <c r="D141" s="49"/>
      <c r="E141" s="49"/>
      <c r="F141" s="49"/>
      <c r="G141" s="49">
        <v>13.977</v>
      </c>
      <c r="H141" s="49"/>
      <c r="I141" s="49"/>
      <c r="J141" s="49"/>
      <c r="K141" s="79"/>
      <c r="L141" s="10"/>
    </row>
    <row r="142" spans="1:12" ht="69" customHeight="1" x14ac:dyDescent="0.25">
      <c r="A142" s="78"/>
      <c r="B142" s="66" t="s">
        <v>116</v>
      </c>
      <c r="C142" s="88">
        <f>E142+G142</f>
        <v>5426.1409999999996</v>
      </c>
      <c r="D142" s="88"/>
      <c r="E142" s="88">
        <v>5154.8339999999998</v>
      </c>
      <c r="F142" s="88"/>
      <c r="G142" s="58">
        <v>271.30700000000002</v>
      </c>
      <c r="H142" s="88"/>
      <c r="I142" s="88"/>
      <c r="J142" s="88"/>
      <c r="K142" s="110" t="s">
        <v>12</v>
      </c>
      <c r="L142" s="10"/>
    </row>
    <row r="143" spans="1:12" ht="31.5" x14ac:dyDescent="0.25">
      <c r="A143" s="78"/>
      <c r="B143" s="66"/>
      <c r="C143" s="88"/>
      <c r="D143" s="88"/>
      <c r="E143" s="88"/>
      <c r="F143" s="88"/>
      <c r="G143" s="58" t="s">
        <v>119</v>
      </c>
      <c r="H143" s="88"/>
      <c r="I143" s="88"/>
      <c r="J143" s="88"/>
      <c r="K143" s="110"/>
      <c r="L143" s="10"/>
    </row>
    <row r="144" spans="1:12" ht="24" customHeight="1" x14ac:dyDescent="0.25">
      <c r="A144" s="78"/>
      <c r="B144" s="40" t="s">
        <v>33</v>
      </c>
      <c r="C144" s="49">
        <v>100</v>
      </c>
      <c r="D144" s="49"/>
      <c r="E144" s="49"/>
      <c r="F144" s="49"/>
      <c r="G144" s="49">
        <v>100</v>
      </c>
      <c r="H144" s="49"/>
      <c r="I144" s="49"/>
      <c r="J144" s="49"/>
      <c r="K144" s="110"/>
      <c r="L144" s="10"/>
    </row>
    <row r="145" spans="1:12" ht="24" customHeight="1" x14ac:dyDescent="0.25">
      <c r="A145" s="78"/>
      <c r="B145" s="40" t="s">
        <v>35</v>
      </c>
      <c r="C145" s="49">
        <v>10.852</v>
      </c>
      <c r="D145" s="49"/>
      <c r="E145" s="49"/>
      <c r="F145" s="49"/>
      <c r="G145" s="49">
        <v>10.852</v>
      </c>
      <c r="H145" s="49"/>
      <c r="I145" s="49"/>
      <c r="J145" s="49"/>
      <c r="K145" s="110"/>
      <c r="L145" s="10"/>
    </row>
    <row r="146" spans="1:12" ht="31.5" customHeight="1" x14ac:dyDescent="0.25">
      <c r="A146" s="78"/>
      <c r="B146" s="40" t="s">
        <v>146</v>
      </c>
      <c r="C146" s="49">
        <v>192.48699999999999</v>
      </c>
      <c r="D146" s="49"/>
      <c r="E146" s="49"/>
      <c r="F146" s="49"/>
      <c r="G146" s="49">
        <v>192.48699999999999</v>
      </c>
      <c r="H146" s="49"/>
      <c r="I146" s="49"/>
      <c r="J146" s="49"/>
      <c r="K146" s="110" t="s">
        <v>13</v>
      </c>
      <c r="L146" s="10"/>
    </row>
    <row r="147" spans="1:12" ht="47.25" x14ac:dyDescent="0.25">
      <c r="A147" s="78"/>
      <c r="B147" s="40" t="s">
        <v>147</v>
      </c>
      <c r="C147" s="49">
        <v>396.90899999999999</v>
      </c>
      <c r="D147" s="49"/>
      <c r="E147" s="49"/>
      <c r="F147" s="49"/>
      <c r="G147" s="49">
        <v>396.90899999999999</v>
      </c>
      <c r="H147" s="49"/>
      <c r="I147" s="49"/>
      <c r="J147" s="49"/>
      <c r="K147" s="110"/>
      <c r="L147" s="10"/>
    </row>
    <row r="148" spans="1:12" ht="47.25" x14ac:dyDescent="0.25">
      <c r="A148" s="78"/>
      <c r="B148" s="40" t="s">
        <v>78</v>
      </c>
      <c r="C148" s="49">
        <v>19.614999999999998</v>
      </c>
      <c r="D148" s="49"/>
      <c r="E148" s="49"/>
      <c r="F148" s="49"/>
      <c r="G148" s="49">
        <v>19.614999999999998</v>
      </c>
      <c r="H148" s="49"/>
      <c r="I148" s="49"/>
      <c r="J148" s="49"/>
      <c r="K148" s="110"/>
      <c r="L148" s="10"/>
    </row>
    <row r="149" spans="1:12" ht="31.5" x14ac:dyDescent="0.25">
      <c r="A149" s="78"/>
      <c r="B149" s="40" t="s">
        <v>83</v>
      </c>
      <c r="C149" s="49">
        <v>59.905000000000001</v>
      </c>
      <c r="D149" s="49"/>
      <c r="E149" s="49"/>
      <c r="F149" s="49"/>
      <c r="G149" s="49">
        <v>59.905000000000001</v>
      </c>
      <c r="H149" s="49"/>
      <c r="I149" s="49"/>
      <c r="J149" s="49"/>
      <c r="K149" s="110"/>
      <c r="L149" s="10"/>
    </row>
    <row r="150" spans="1:12" ht="63" x14ac:dyDescent="0.25">
      <c r="A150" s="78"/>
      <c r="B150" s="40" t="s">
        <v>84</v>
      </c>
      <c r="C150" s="49">
        <v>49.323999999999998</v>
      </c>
      <c r="D150" s="49"/>
      <c r="E150" s="49"/>
      <c r="F150" s="49"/>
      <c r="G150" s="49">
        <v>49.323999999999998</v>
      </c>
      <c r="H150" s="49"/>
      <c r="I150" s="49"/>
      <c r="J150" s="49"/>
      <c r="K150" s="110"/>
      <c r="L150" s="10"/>
    </row>
    <row r="151" spans="1:12" ht="47.25" x14ac:dyDescent="0.25">
      <c r="A151" s="74"/>
      <c r="B151" s="40" t="s">
        <v>113</v>
      </c>
      <c r="C151" s="49">
        <v>198.489</v>
      </c>
      <c r="D151" s="49"/>
      <c r="E151" s="49"/>
      <c r="F151" s="49"/>
      <c r="G151" s="49">
        <v>198.489</v>
      </c>
      <c r="H151" s="49"/>
      <c r="I151" s="49"/>
      <c r="J151" s="49"/>
      <c r="K151" s="110"/>
      <c r="L151" s="10"/>
    </row>
    <row r="152" spans="1:12" ht="47.25" x14ac:dyDescent="0.25">
      <c r="A152" s="37"/>
      <c r="B152" s="40" t="s">
        <v>112</v>
      </c>
      <c r="C152" s="49">
        <v>130</v>
      </c>
      <c r="D152" s="49"/>
      <c r="E152" s="49"/>
      <c r="F152" s="49"/>
      <c r="G152" s="49">
        <v>130</v>
      </c>
      <c r="H152" s="49"/>
      <c r="I152" s="49"/>
      <c r="J152" s="49"/>
      <c r="K152" s="110"/>
      <c r="L152" s="10"/>
    </row>
    <row r="153" spans="1:12" ht="15.75" x14ac:dyDescent="0.25">
      <c r="A153" s="38"/>
      <c r="B153" s="40" t="s">
        <v>111</v>
      </c>
      <c r="C153" s="49">
        <v>415.83100000000002</v>
      </c>
      <c r="D153" s="49"/>
      <c r="E153" s="49"/>
      <c r="F153" s="49"/>
      <c r="G153" s="49">
        <v>415.83100000000002</v>
      </c>
      <c r="H153" s="49"/>
      <c r="I153" s="49"/>
      <c r="J153" s="49"/>
      <c r="K153" s="110"/>
      <c r="L153" s="10"/>
    </row>
    <row r="154" spans="1:12" ht="31.5" customHeight="1" x14ac:dyDescent="0.25">
      <c r="A154" s="67" t="s">
        <v>265</v>
      </c>
      <c r="B154" s="40" t="s">
        <v>242</v>
      </c>
      <c r="C154" s="88"/>
      <c r="D154" s="88"/>
      <c r="E154" s="88"/>
      <c r="F154" s="88"/>
      <c r="G154" s="88"/>
      <c r="H154" s="88"/>
      <c r="I154" s="88"/>
      <c r="J154" s="88"/>
      <c r="K154" s="70" t="s">
        <v>13</v>
      </c>
      <c r="L154" s="10"/>
    </row>
    <row r="155" spans="1:12" ht="31.5" x14ac:dyDescent="0.25">
      <c r="A155" s="68"/>
      <c r="B155" s="40" t="s">
        <v>155</v>
      </c>
      <c r="C155" s="49">
        <v>1063.873</v>
      </c>
      <c r="D155" s="49"/>
      <c r="E155" s="49"/>
      <c r="F155" s="49"/>
      <c r="G155" s="49">
        <v>1063.873</v>
      </c>
      <c r="H155" s="49"/>
      <c r="I155" s="49"/>
      <c r="J155" s="49"/>
      <c r="K155" s="71"/>
      <c r="L155" s="10"/>
    </row>
    <row r="156" spans="1:12" ht="47.25" x14ac:dyDescent="0.25">
      <c r="A156" s="69"/>
      <c r="B156" s="40" t="s">
        <v>162</v>
      </c>
      <c r="C156" s="49">
        <v>45.19</v>
      </c>
      <c r="D156" s="49"/>
      <c r="E156" s="49"/>
      <c r="F156" s="49"/>
      <c r="G156" s="49">
        <v>45.19</v>
      </c>
      <c r="H156" s="49"/>
      <c r="I156" s="49"/>
      <c r="J156" s="49"/>
      <c r="K156" s="72"/>
      <c r="L156" s="10"/>
    </row>
    <row r="157" spans="1:12" ht="63" x14ac:dyDescent="0.25">
      <c r="A157" s="68" t="s">
        <v>266</v>
      </c>
      <c r="B157" s="56" t="s">
        <v>163</v>
      </c>
      <c r="C157" s="32">
        <v>62.537999999999997</v>
      </c>
      <c r="D157" s="32"/>
      <c r="E157" s="32"/>
      <c r="F157" s="32"/>
      <c r="G157" s="32">
        <v>62.537999999999997</v>
      </c>
      <c r="H157" s="32"/>
      <c r="I157" s="32"/>
      <c r="J157" s="32"/>
      <c r="K157" s="72" t="s">
        <v>13</v>
      </c>
      <c r="L157" s="10"/>
    </row>
    <row r="158" spans="1:12" ht="47.25" x14ac:dyDescent="0.25">
      <c r="A158" s="68"/>
      <c r="B158" s="40" t="s">
        <v>164</v>
      </c>
      <c r="C158" s="49">
        <v>101.495</v>
      </c>
      <c r="D158" s="49"/>
      <c r="E158" s="49"/>
      <c r="F158" s="49"/>
      <c r="G158" s="49">
        <v>101.495</v>
      </c>
      <c r="H158" s="32"/>
      <c r="I158" s="32"/>
      <c r="J158" s="32"/>
      <c r="K158" s="72"/>
      <c r="L158" s="10"/>
    </row>
    <row r="159" spans="1:12" ht="31.5" x14ac:dyDescent="0.25">
      <c r="A159" s="68"/>
      <c r="B159" s="40" t="s">
        <v>243</v>
      </c>
      <c r="C159" s="49">
        <v>141.946</v>
      </c>
      <c r="D159" s="49"/>
      <c r="E159" s="49"/>
      <c r="F159" s="49"/>
      <c r="G159" s="49"/>
      <c r="H159" s="32">
        <v>141.946</v>
      </c>
      <c r="I159" s="32"/>
      <c r="J159" s="32"/>
      <c r="K159" s="72"/>
      <c r="L159" s="10"/>
    </row>
    <row r="160" spans="1:12" ht="31.5" x14ac:dyDescent="0.25">
      <c r="A160" s="68"/>
      <c r="B160" s="13" t="s">
        <v>239</v>
      </c>
      <c r="C160" s="51">
        <v>2.839</v>
      </c>
      <c r="D160" s="51"/>
      <c r="E160" s="51"/>
      <c r="F160" s="51"/>
      <c r="G160" s="51"/>
      <c r="H160" s="51">
        <v>2.839</v>
      </c>
      <c r="I160" s="32"/>
      <c r="J160" s="32"/>
      <c r="K160" s="72"/>
      <c r="L160" s="10"/>
    </row>
    <row r="161" spans="1:12" ht="15.75" x14ac:dyDescent="0.25">
      <c r="A161" s="69"/>
      <c r="B161" s="13" t="s">
        <v>33</v>
      </c>
      <c r="C161" s="51">
        <v>3.0379999999999998</v>
      </c>
      <c r="D161" s="51"/>
      <c r="E161" s="51"/>
      <c r="F161" s="51"/>
      <c r="G161" s="51"/>
      <c r="H161" s="51">
        <v>3.0379999999999998</v>
      </c>
      <c r="I161" s="49"/>
      <c r="J161" s="49"/>
      <c r="K161" s="79"/>
      <c r="L161" s="10"/>
    </row>
    <row r="162" spans="1:12" ht="53.25" customHeight="1" x14ac:dyDescent="0.25">
      <c r="A162" s="80" t="s">
        <v>267</v>
      </c>
      <c r="B162" s="13" t="s">
        <v>90</v>
      </c>
      <c r="C162" s="88"/>
      <c r="D162" s="88"/>
      <c r="E162" s="88"/>
      <c r="F162" s="88"/>
      <c r="G162" s="88"/>
      <c r="H162" s="88"/>
      <c r="I162" s="88"/>
      <c r="J162" s="88"/>
      <c r="K162" s="79" t="s">
        <v>13</v>
      </c>
      <c r="L162" s="10"/>
    </row>
    <row r="163" spans="1:12" ht="31.5" x14ac:dyDescent="0.25">
      <c r="A163" s="80"/>
      <c r="B163" s="13" t="s">
        <v>43</v>
      </c>
      <c r="C163" s="51">
        <v>1385.9090000000001</v>
      </c>
      <c r="D163" s="51"/>
      <c r="E163" s="51"/>
      <c r="F163" s="51"/>
      <c r="G163" s="51"/>
      <c r="H163" s="51"/>
      <c r="I163" s="51">
        <v>1385.9090000000001</v>
      </c>
      <c r="J163" s="51"/>
      <c r="K163" s="79"/>
      <c r="L163" s="10"/>
    </row>
    <row r="164" spans="1:12" ht="47.25" x14ac:dyDescent="0.25">
      <c r="A164" s="80"/>
      <c r="B164" s="13" t="s">
        <v>70</v>
      </c>
      <c r="C164" s="51">
        <v>477.33100000000002</v>
      </c>
      <c r="D164" s="51"/>
      <c r="E164" s="51"/>
      <c r="F164" s="51"/>
      <c r="G164" s="51"/>
      <c r="H164" s="51"/>
      <c r="I164" s="51">
        <v>477.33100000000002</v>
      </c>
      <c r="J164" s="51"/>
      <c r="K164" s="79"/>
      <c r="L164" s="10"/>
    </row>
    <row r="165" spans="1:12" ht="15.75" x14ac:dyDescent="0.25">
      <c r="A165" s="80"/>
      <c r="B165" s="13" t="s">
        <v>33</v>
      </c>
      <c r="C165" s="51">
        <v>4.1319999999999997</v>
      </c>
      <c r="D165" s="51"/>
      <c r="E165" s="51"/>
      <c r="F165" s="51"/>
      <c r="G165" s="51"/>
      <c r="H165" s="51"/>
      <c r="I165" s="51">
        <v>4.1319999999999997</v>
      </c>
      <c r="J165" s="51"/>
      <c r="K165" s="79"/>
      <c r="L165" s="10"/>
    </row>
    <row r="166" spans="1:12" ht="45" customHeight="1" x14ac:dyDescent="0.25">
      <c r="A166" s="80" t="s">
        <v>268</v>
      </c>
      <c r="B166" s="13" t="s">
        <v>91</v>
      </c>
      <c r="C166" s="87"/>
      <c r="D166" s="87"/>
      <c r="E166" s="87"/>
      <c r="F166" s="87"/>
      <c r="G166" s="87"/>
      <c r="H166" s="87"/>
      <c r="I166" s="87"/>
      <c r="J166" s="87"/>
      <c r="K166" s="79" t="s">
        <v>203</v>
      </c>
      <c r="L166" s="10"/>
    </row>
    <row r="167" spans="1:12" ht="31.5" customHeight="1" x14ac:dyDescent="0.25">
      <c r="A167" s="80"/>
      <c r="B167" s="13" t="s">
        <v>43</v>
      </c>
      <c r="C167" s="51">
        <v>1421.204</v>
      </c>
      <c r="D167" s="51"/>
      <c r="E167" s="51"/>
      <c r="F167" s="51"/>
      <c r="G167" s="51"/>
      <c r="H167" s="51"/>
      <c r="I167" s="51">
        <v>1421.204</v>
      </c>
      <c r="J167" s="51"/>
      <c r="K167" s="79"/>
      <c r="L167" s="10"/>
    </row>
    <row r="168" spans="1:12" ht="47.25" x14ac:dyDescent="0.25">
      <c r="A168" s="80"/>
      <c r="B168" s="13" t="s">
        <v>49</v>
      </c>
      <c r="C168" s="51">
        <v>274.22399999999999</v>
      </c>
      <c r="D168" s="51"/>
      <c r="E168" s="51"/>
      <c r="F168" s="51"/>
      <c r="G168" s="51"/>
      <c r="H168" s="51"/>
      <c r="I168" s="51">
        <v>274.22399999999999</v>
      </c>
      <c r="J168" s="51"/>
      <c r="K168" s="79"/>
      <c r="L168" s="10"/>
    </row>
    <row r="169" spans="1:12" ht="31.5" x14ac:dyDescent="0.25">
      <c r="A169" s="41" t="s">
        <v>269</v>
      </c>
      <c r="B169" s="13" t="s">
        <v>92</v>
      </c>
      <c r="C169" s="87"/>
      <c r="D169" s="87"/>
      <c r="E169" s="87"/>
      <c r="F169" s="87"/>
      <c r="G169" s="87"/>
      <c r="H169" s="87"/>
      <c r="I169" s="87"/>
      <c r="J169" s="87"/>
      <c r="K169" s="79" t="s">
        <v>13</v>
      </c>
      <c r="L169" s="10"/>
    </row>
    <row r="170" spans="1:12" ht="31.5" x14ac:dyDescent="0.25">
      <c r="A170" s="28"/>
      <c r="B170" s="13" t="s">
        <v>43</v>
      </c>
      <c r="C170" s="51">
        <v>2331.1869999999999</v>
      </c>
      <c r="D170" s="51"/>
      <c r="E170" s="51"/>
      <c r="F170" s="51"/>
      <c r="G170" s="51"/>
      <c r="H170" s="51"/>
      <c r="I170" s="51">
        <v>2331.1869999999999</v>
      </c>
      <c r="J170" s="51"/>
      <c r="K170" s="79"/>
      <c r="L170" s="10"/>
    </row>
    <row r="171" spans="1:12" ht="47.25" x14ac:dyDescent="0.25">
      <c r="A171" s="28"/>
      <c r="B171" s="13" t="s">
        <v>145</v>
      </c>
      <c r="C171" s="51">
        <v>50.206000000000003</v>
      </c>
      <c r="D171" s="51"/>
      <c r="E171" s="51"/>
      <c r="F171" s="51"/>
      <c r="G171" s="51"/>
      <c r="H171" s="51"/>
      <c r="I171" s="51">
        <v>50.206000000000003</v>
      </c>
      <c r="J171" s="51"/>
      <c r="K171" s="79"/>
      <c r="L171" s="10"/>
    </row>
    <row r="172" spans="1:12" ht="31.5" x14ac:dyDescent="0.25">
      <c r="A172" s="28"/>
      <c r="B172" s="13" t="s">
        <v>50</v>
      </c>
      <c r="C172" s="51">
        <v>1420.2850000000001</v>
      </c>
      <c r="D172" s="51"/>
      <c r="E172" s="51"/>
      <c r="F172" s="51"/>
      <c r="G172" s="51"/>
      <c r="H172" s="51"/>
      <c r="I172" s="51">
        <v>1420.2850000000001</v>
      </c>
      <c r="J172" s="51"/>
      <c r="K172" s="79"/>
      <c r="L172" s="10"/>
    </row>
    <row r="173" spans="1:12" ht="63" x14ac:dyDescent="0.25">
      <c r="A173" s="28"/>
      <c r="B173" s="13" t="s">
        <v>51</v>
      </c>
      <c r="C173" s="51">
        <v>416.39600000000002</v>
      </c>
      <c r="D173" s="51"/>
      <c r="E173" s="51"/>
      <c r="F173" s="51"/>
      <c r="G173" s="51"/>
      <c r="H173" s="51"/>
      <c r="I173" s="51">
        <v>416.39600000000002</v>
      </c>
      <c r="J173" s="51"/>
      <c r="K173" s="79"/>
      <c r="L173" s="10"/>
    </row>
    <row r="174" spans="1:12" ht="31.5" x14ac:dyDescent="0.25">
      <c r="A174" s="28"/>
      <c r="B174" s="13" t="s">
        <v>167</v>
      </c>
      <c r="C174" s="51">
        <v>68.766999999999996</v>
      </c>
      <c r="D174" s="51"/>
      <c r="E174" s="51"/>
      <c r="F174" s="51"/>
      <c r="G174" s="51"/>
      <c r="H174" s="51"/>
      <c r="I174" s="51">
        <v>68.766999999999996</v>
      </c>
      <c r="J174" s="51"/>
      <c r="K174" s="79"/>
      <c r="L174" s="10"/>
    </row>
    <row r="175" spans="1:12" ht="15.75" x14ac:dyDescent="0.25">
      <c r="A175" s="28"/>
      <c r="B175" s="13" t="s">
        <v>168</v>
      </c>
      <c r="C175" s="51">
        <v>1.472</v>
      </c>
      <c r="D175" s="51"/>
      <c r="E175" s="51"/>
      <c r="F175" s="51"/>
      <c r="G175" s="51"/>
      <c r="H175" s="51"/>
      <c r="I175" s="51">
        <v>1.472</v>
      </c>
      <c r="J175" s="51"/>
      <c r="K175" s="79"/>
      <c r="L175" s="10"/>
    </row>
    <row r="176" spans="1:12" ht="24" customHeight="1" x14ac:dyDescent="0.25">
      <c r="A176" s="29"/>
      <c r="B176" s="13" t="s">
        <v>52</v>
      </c>
      <c r="C176" s="51">
        <v>800</v>
      </c>
      <c r="D176" s="51"/>
      <c r="E176" s="51"/>
      <c r="F176" s="51"/>
      <c r="G176" s="51"/>
      <c r="H176" s="51"/>
      <c r="I176" s="51">
        <v>800</v>
      </c>
      <c r="J176" s="51"/>
      <c r="K176" s="79"/>
      <c r="L176" s="10"/>
    </row>
    <row r="177" spans="1:12" s="15" customFormat="1" ht="31.5" customHeight="1" x14ac:dyDescent="0.25">
      <c r="A177" s="67" t="s">
        <v>270</v>
      </c>
      <c r="B177" s="13" t="s">
        <v>93</v>
      </c>
      <c r="C177" s="87"/>
      <c r="D177" s="87"/>
      <c r="E177" s="87"/>
      <c r="F177" s="87"/>
      <c r="G177" s="87"/>
      <c r="H177" s="87"/>
      <c r="I177" s="87"/>
      <c r="J177" s="87"/>
      <c r="K177" s="70" t="s">
        <v>13</v>
      </c>
      <c r="L177" s="14"/>
    </row>
    <row r="178" spans="1:12" s="15" customFormat="1" ht="31.5" customHeight="1" x14ac:dyDescent="0.25">
      <c r="A178" s="68"/>
      <c r="B178" s="13" t="s">
        <v>53</v>
      </c>
      <c r="C178" s="51">
        <v>1796.242</v>
      </c>
      <c r="D178" s="51"/>
      <c r="E178" s="51"/>
      <c r="F178" s="51"/>
      <c r="G178" s="51"/>
      <c r="H178" s="51"/>
      <c r="I178" s="51">
        <v>1796.242</v>
      </c>
      <c r="J178" s="51"/>
      <c r="K178" s="71"/>
      <c r="L178" s="14"/>
    </row>
    <row r="179" spans="1:12" s="15" customFormat="1" ht="63" x14ac:dyDescent="0.25">
      <c r="A179" s="68"/>
      <c r="B179" s="13" t="s">
        <v>54</v>
      </c>
      <c r="C179" s="51">
        <v>301.23599999999999</v>
      </c>
      <c r="D179" s="51"/>
      <c r="E179" s="51"/>
      <c r="F179" s="51"/>
      <c r="G179" s="51"/>
      <c r="H179" s="51"/>
      <c r="I179" s="51">
        <v>301.23599999999999</v>
      </c>
      <c r="J179" s="51"/>
      <c r="K179" s="71"/>
      <c r="L179" s="14"/>
    </row>
    <row r="180" spans="1:12" s="15" customFormat="1" ht="47.25" x14ac:dyDescent="0.25">
      <c r="A180" s="68"/>
      <c r="B180" s="13" t="s">
        <v>55</v>
      </c>
      <c r="C180" s="51">
        <f>316.759-311.559</f>
        <v>5.1999999999999886</v>
      </c>
      <c r="D180" s="51"/>
      <c r="E180" s="51"/>
      <c r="F180" s="51"/>
      <c r="G180" s="51"/>
      <c r="H180" s="51"/>
      <c r="I180" s="51">
        <v>5.2</v>
      </c>
      <c r="J180" s="51"/>
      <c r="K180" s="71"/>
      <c r="L180" s="14"/>
    </row>
    <row r="181" spans="1:12" s="15" customFormat="1" ht="47.25" x14ac:dyDescent="0.25">
      <c r="A181" s="68"/>
      <c r="B181" s="40" t="s">
        <v>189</v>
      </c>
      <c r="C181" s="51">
        <v>500.01400000000001</v>
      </c>
      <c r="D181" s="51"/>
      <c r="E181" s="51"/>
      <c r="F181" s="51"/>
      <c r="G181" s="51">
        <v>500.01400000000001</v>
      </c>
      <c r="H181" s="51"/>
      <c r="I181" s="51"/>
      <c r="J181" s="51"/>
      <c r="K181" s="71"/>
      <c r="L181" s="14"/>
    </row>
    <row r="182" spans="1:12" s="15" customFormat="1" ht="63" x14ac:dyDescent="0.25">
      <c r="A182" s="68"/>
      <c r="B182" s="40" t="s">
        <v>186</v>
      </c>
      <c r="C182" s="51">
        <v>4.141</v>
      </c>
      <c r="D182" s="51"/>
      <c r="E182" s="51"/>
      <c r="F182" s="51"/>
      <c r="G182" s="51">
        <v>4.141</v>
      </c>
      <c r="H182" s="51"/>
      <c r="I182" s="51"/>
      <c r="J182" s="51"/>
      <c r="K182" s="71"/>
      <c r="L182" s="14"/>
    </row>
    <row r="183" spans="1:12" s="15" customFormat="1" ht="47.25" x14ac:dyDescent="0.25">
      <c r="A183" s="68"/>
      <c r="B183" s="13" t="s">
        <v>176</v>
      </c>
      <c r="C183" s="51">
        <v>483.11500000000001</v>
      </c>
      <c r="D183" s="51"/>
      <c r="E183" s="51"/>
      <c r="F183" s="51"/>
      <c r="G183" s="51">
        <v>483.11500000000001</v>
      </c>
      <c r="H183" s="51"/>
      <c r="I183" s="51"/>
      <c r="J183" s="51"/>
      <c r="K183" s="71"/>
      <c r="L183" s="14"/>
    </row>
    <row r="184" spans="1:12" s="15" customFormat="1" ht="31.5" x14ac:dyDescent="0.25">
      <c r="A184" s="68"/>
      <c r="B184" s="13" t="s">
        <v>181</v>
      </c>
      <c r="C184" s="51">
        <v>399.19600000000003</v>
      </c>
      <c r="D184" s="51"/>
      <c r="E184" s="51"/>
      <c r="F184" s="51"/>
      <c r="G184" s="51">
        <v>399.19600000000003</v>
      </c>
      <c r="H184" s="51"/>
      <c r="I184" s="51"/>
      <c r="J184" s="51"/>
      <c r="K184" s="71"/>
      <c r="L184" s="14"/>
    </row>
    <row r="185" spans="1:12" s="15" customFormat="1" ht="63" x14ac:dyDescent="0.25">
      <c r="A185" s="68"/>
      <c r="B185" s="40" t="s">
        <v>187</v>
      </c>
      <c r="C185" s="51">
        <v>16.527000000000001</v>
      </c>
      <c r="D185" s="51"/>
      <c r="E185" s="51"/>
      <c r="F185" s="51"/>
      <c r="G185" s="51">
        <v>16.527000000000001</v>
      </c>
      <c r="H185" s="51"/>
      <c r="I185" s="51"/>
      <c r="J185" s="51"/>
      <c r="K185" s="71"/>
      <c r="L185" s="14"/>
    </row>
    <row r="186" spans="1:12" s="15" customFormat="1" ht="31.5" x14ac:dyDescent="0.25">
      <c r="A186" s="28"/>
      <c r="B186" s="13" t="s">
        <v>191</v>
      </c>
      <c r="C186" s="51">
        <v>268</v>
      </c>
      <c r="D186" s="51"/>
      <c r="E186" s="51"/>
      <c r="F186" s="51"/>
      <c r="G186" s="51">
        <v>268</v>
      </c>
      <c r="H186" s="51"/>
      <c r="I186" s="51"/>
      <c r="J186" s="51"/>
      <c r="K186" s="35"/>
      <c r="L186" s="14"/>
    </row>
    <row r="187" spans="1:12" s="15" customFormat="1" ht="63" x14ac:dyDescent="0.25">
      <c r="A187" s="68"/>
      <c r="B187" s="40" t="s">
        <v>190</v>
      </c>
      <c r="C187" s="51">
        <v>11.095000000000001</v>
      </c>
      <c r="D187" s="51"/>
      <c r="E187" s="51"/>
      <c r="F187" s="51"/>
      <c r="G187" s="51">
        <v>11.095000000000001</v>
      </c>
      <c r="H187" s="51"/>
      <c r="I187" s="51"/>
      <c r="J187" s="51"/>
      <c r="K187" s="35"/>
      <c r="L187" s="14"/>
    </row>
    <row r="188" spans="1:12" s="15" customFormat="1" ht="47.25" x14ac:dyDescent="0.25">
      <c r="A188" s="68"/>
      <c r="B188" s="13" t="s">
        <v>207</v>
      </c>
      <c r="C188" s="51">
        <v>100.98699999999999</v>
      </c>
      <c r="D188" s="51"/>
      <c r="E188" s="51"/>
      <c r="F188" s="51"/>
      <c r="G188" s="51">
        <v>100.98699999999999</v>
      </c>
      <c r="H188" s="51"/>
      <c r="I188" s="51"/>
      <c r="J188" s="51"/>
      <c r="K188" s="35"/>
      <c r="L188" s="14"/>
    </row>
    <row r="189" spans="1:12" s="15" customFormat="1" ht="47.25" x14ac:dyDescent="0.25">
      <c r="A189" s="68"/>
      <c r="B189" s="40" t="s">
        <v>78</v>
      </c>
      <c r="C189" s="51">
        <v>4.181</v>
      </c>
      <c r="D189" s="51"/>
      <c r="E189" s="51"/>
      <c r="F189" s="51"/>
      <c r="G189" s="51">
        <v>4.181</v>
      </c>
      <c r="H189" s="51"/>
      <c r="I189" s="51"/>
      <c r="J189" s="51"/>
      <c r="K189" s="36"/>
      <c r="L189" s="14"/>
    </row>
    <row r="190" spans="1:12" s="15" customFormat="1" ht="47.25" x14ac:dyDescent="0.25">
      <c r="A190" s="68"/>
      <c r="B190" s="40" t="s">
        <v>47</v>
      </c>
      <c r="C190" s="49">
        <v>160</v>
      </c>
      <c r="D190" s="49"/>
      <c r="E190" s="49"/>
      <c r="F190" s="49"/>
      <c r="G190" s="49">
        <v>160</v>
      </c>
      <c r="H190" s="49"/>
      <c r="I190" s="49"/>
      <c r="J190" s="49"/>
      <c r="K190" s="70" t="s">
        <v>12</v>
      </c>
      <c r="L190" s="14"/>
    </row>
    <row r="191" spans="1:12" s="15" customFormat="1" ht="47.25" customHeight="1" x14ac:dyDescent="0.25">
      <c r="A191" s="68"/>
      <c r="B191" s="30" t="s">
        <v>37</v>
      </c>
      <c r="C191" s="31">
        <f>G191</f>
        <v>6413.5190000000002</v>
      </c>
      <c r="D191" s="31"/>
      <c r="E191" s="31"/>
      <c r="F191" s="31"/>
      <c r="G191" s="31">
        <v>6413.5190000000002</v>
      </c>
      <c r="H191" s="31"/>
      <c r="I191" s="31"/>
      <c r="J191" s="31"/>
      <c r="K191" s="71"/>
      <c r="L191" s="14"/>
    </row>
    <row r="192" spans="1:12" s="15" customFormat="1" ht="21.75" customHeight="1" x14ac:dyDescent="0.25">
      <c r="A192" s="68"/>
      <c r="B192" s="13" t="s">
        <v>35</v>
      </c>
      <c r="C192" s="51">
        <v>12.827</v>
      </c>
      <c r="D192" s="51"/>
      <c r="E192" s="51"/>
      <c r="F192" s="51"/>
      <c r="G192" s="51">
        <v>12.827</v>
      </c>
      <c r="H192" s="51"/>
      <c r="I192" s="51"/>
      <c r="J192" s="51"/>
      <c r="K192" s="71"/>
      <c r="L192" s="14"/>
    </row>
    <row r="193" spans="1:12" s="15" customFormat="1" ht="24" customHeight="1" x14ac:dyDescent="0.25">
      <c r="A193" s="69"/>
      <c r="B193" s="13" t="s">
        <v>36</v>
      </c>
      <c r="C193" s="51">
        <v>100</v>
      </c>
      <c r="D193" s="51"/>
      <c r="E193" s="51"/>
      <c r="F193" s="51"/>
      <c r="G193" s="51">
        <v>100</v>
      </c>
      <c r="H193" s="51"/>
      <c r="I193" s="51"/>
      <c r="J193" s="51"/>
      <c r="K193" s="72"/>
      <c r="L193" s="14"/>
    </row>
    <row r="194" spans="1:12" s="15" customFormat="1" ht="78.75" x14ac:dyDescent="0.25">
      <c r="A194" s="46" t="s">
        <v>271</v>
      </c>
      <c r="B194" s="13" t="s">
        <v>94</v>
      </c>
      <c r="C194" s="51">
        <v>94.19</v>
      </c>
      <c r="D194" s="51"/>
      <c r="E194" s="51"/>
      <c r="F194" s="51"/>
      <c r="G194" s="51">
        <v>94.19</v>
      </c>
      <c r="H194" s="51"/>
      <c r="I194" s="51"/>
      <c r="J194" s="51"/>
      <c r="K194" s="45" t="s">
        <v>13</v>
      </c>
      <c r="L194" s="14"/>
    </row>
    <row r="195" spans="1:12" s="15" customFormat="1" ht="63" x14ac:dyDescent="0.25">
      <c r="A195" s="67" t="s">
        <v>272</v>
      </c>
      <c r="B195" s="13" t="s">
        <v>158</v>
      </c>
      <c r="C195" s="87"/>
      <c r="D195" s="87"/>
      <c r="E195" s="87"/>
      <c r="F195" s="87"/>
      <c r="G195" s="87"/>
      <c r="H195" s="87"/>
      <c r="I195" s="87"/>
      <c r="J195" s="87"/>
      <c r="K195" s="70" t="s">
        <v>13</v>
      </c>
      <c r="L195" s="14"/>
    </row>
    <row r="196" spans="1:12" s="15" customFormat="1" ht="31.5" customHeight="1" x14ac:dyDescent="0.25">
      <c r="A196" s="68"/>
      <c r="B196" s="13" t="s">
        <v>43</v>
      </c>
      <c r="C196" s="51">
        <v>1603.8230000000001</v>
      </c>
      <c r="D196" s="51"/>
      <c r="E196" s="51"/>
      <c r="F196" s="51"/>
      <c r="G196" s="51"/>
      <c r="H196" s="51"/>
      <c r="I196" s="51">
        <v>1603.8230000000001</v>
      </c>
      <c r="J196" s="51"/>
      <c r="K196" s="71"/>
      <c r="L196" s="14"/>
    </row>
    <row r="197" spans="1:12" s="15" customFormat="1" ht="15.75" x14ac:dyDescent="0.25">
      <c r="A197" s="68"/>
      <c r="B197" s="13" t="s">
        <v>81</v>
      </c>
      <c r="C197" s="51">
        <v>59.401000000000003</v>
      </c>
      <c r="D197" s="51"/>
      <c r="E197" s="51"/>
      <c r="F197" s="51"/>
      <c r="G197" s="51"/>
      <c r="H197" s="51"/>
      <c r="I197" s="51">
        <v>59.401000000000003</v>
      </c>
      <c r="J197" s="51"/>
      <c r="K197" s="71"/>
      <c r="L197" s="14"/>
    </row>
    <row r="198" spans="1:12" s="15" customFormat="1" ht="15.75" x14ac:dyDescent="0.25">
      <c r="A198" s="68"/>
      <c r="B198" s="13" t="s">
        <v>82</v>
      </c>
      <c r="C198" s="51">
        <v>34.322000000000003</v>
      </c>
      <c r="D198" s="51"/>
      <c r="E198" s="51"/>
      <c r="F198" s="51"/>
      <c r="G198" s="51"/>
      <c r="H198" s="51"/>
      <c r="I198" s="51">
        <v>34.322000000000003</v>
      </c>
      <c r="J198" s="51"/>
      <c r="K198" s="71"/>
      <c r="L198" s="14"/>
    </row>
    <row r="199" spans="1:12" s="15" customFormat="1" ht="31.5" x14ac:dyDescent="0.25">
      <c r="A199" s="68"/>
      <c r="B199" s="13" t="s">
        <v>156</v>
      </c>
      <c r="C199" s="51">
        <v>48.3</v>
      </c>
      <c r="D199" s="51"/>
      <c r="E199" s="51"/>
      <c r="F199" s="51"/>
      <c r="G199" s="51"/>
      <c r="H199" s="51"/>
      <c r="I199" s="51">
        <v>48.3</v>
      </c>
      <c r="J199" s="51"/>
      <c r="K199" s="71"/>
      <c r="L199" s="14"/>
    </row>
    <row r="200" spans="1:12" s="15" customFormat="1" ht="63" x14ac:dyDescent="0.25">
      <c r="A200" s="69"/>
      <c r="B200" s="13" t="s">
        <v>157</v>
      </c>
      <c r="C200" s="51">
        <v>112.081</v>
      </c>
      <c r="D200" s="51"/>
      <c r="E200" s="51"/>
      <c r="F200" s="51"/>
      <c r="G200" s="51"/>
      <c r="H200" s="51"/>
      <c r="I200" s="51">
        <v>112.081</v>
      </c>
      <c r="J200" s="51"/>
      <c r="K200" s="72"/>
      <c r="L200" s="14"/>
    </row>
    <row r="201" spans="1:12" s="15" customFormat="1" ht="78.75" x14ac:dyDescent="0.25">
      <c r="A201" s="46" t="s">
        <v>273</v>
      </c>
      <c r="B201" s="13" t="s">
        <v>192</v>
      </c>
      <c r="C201" s="51">
        <v>106.264</v>
      </c>
      <c r="D201" s="51"/>
      <c r="E201" s="51"/>
      <c r="F201" s="51"/>
      <c r="G201" s="51">
        <v>106.264</v>
      </c>
      <c r="H201" s="51"/>
      <c r="I201" s="51"/>
      <c r="J201" s="51"/>
      <c r="K201" s="45" t="s">
        <v>13</v>
      </c>
      <c r="L201" s="14"/>
    </row>
    <row r="202" spans="1:12" s="15" customFormat="1" ht="31.5" customHeight="1" x14ac:dyDescent="0.25">
      <c r="A202" s="80" t="s">
        <v>274</v>
      </c>
      <c r="B202" s="13" t="s">
        <v>171</v>
      </c>
      <c r="C202" s="87"/>
      <c r="D202" s="87"/>
      <c r="E202" s="87"/>
      <c r="F202" s="87"/>
      <c r="G202" s="87"/>
      <c r="H202" s="87"/>
      <c r="I202" s="87"/>
      <c r="J202" s="87"/>
      <c r="K202" s="79" t="s">
        <v>13</v>
      </c>
      <c r="L202" s="14"/>
    </row>
    <row r="203" spans="1:12" s="15" customFormat="1" ht="31.5" x14ac:dyDescent="0.25">
      <c r="A203" s="80"/>
      <c r="B203" s="13" t="s">
        <v>56</v>
      </c>
      <c r="C203" s="51">
        <v>1702.1859999999999</v>
      </c>
      <c r="D203" s="51"/>
      <c r="E203" s="51"/>
      <c r="F203" s="51"/>
      <c r="G203" s="51"/>
      <c r="H203" s="51"/>
      <c r="I203" s="51">
        <v>1702.1859999999999</v>
      </c>
      <c r="J203" s="51"/>
      <c r="K203" s="79"/>
      <c r="L203" s="14"/>
    </row>
    <row r="204" spans="1:12" s="15" customFormat="1" ht="31.5" customHeight="1" x14ac:dyDescent="0.25">
      <c r="A204" s="80"/>
      <c r="B204" s="13" t="s">
        <v>73</v>
      </c>
      <c r="C204" s="51">
        <v>915.6</v>
      </c>
      <c r="D204" s="51"/>
      <c r="E204" s="51"/>
      <c r="F204" s="51"/>
      <c r="G204" s="51"/>
      <c r="H204" s="51"/>
      <c r="I204" s="51">
        <v>915.6</v>
      </c>
      <c r="J204" s="51"/>
      <c r="K204" s="79"/>
      <c r="L204" s="14"/>
    </row>
    <row r="205" spans="1:12" s="15" customFormat="1" ht="15.75" x14ac:dyDescent="0.25">
      <c r="A205" s="80"/>
      <c r="B205" s="13" t="s">
        <v>81</v>
      </c>
      <c r="C205" s="51">
        <v>22</v>
      </c>
      <c r="D205" s="51"/>
      <c r="E205" s="51"/>
      <c r="F205" s="51"/>
      <c r="G205" s="51">
        <v>22</v>
      </c>
      <c r="H205" s="51"/>
      <c r="I205" s="51"/>
      <c r="J205" s="51"/>
      <c r="K205" s="79"/>
      <c r="L205" s="14"/>
    </row>
    <row r="206" spans="1:12" s="15" customFormat="1" ht="15.75" x14ac:dyDescent="0.25">
      <c r="A206" s="80"/>
      <c r="B206" s="13" t="s">
        <v>82</v>
      </c>
      <c r="C206" s="51">
        <v>23.54</v>
      </c>
      <c r="D206" s="51"/>
      <c r="E206" s="51"/>
      <c r="F206" s="51"/>
      <c r="G206" s="51">
        <v>23.54</v>
      </c>
      <c r="H206" s="51"/>
      <c r="I206" s="51"/>
      <c r="J206" s="51"/>
      <c r="K206" s="79"/>
      <c r="L206" s="14"/>
    </row>
    <row r="207" spans="1:12" s="15" customFormat="1" ht="38.25" customHeight="1" x14ac:dyDescent="0.25">
      <c r="A207" s="67" t="s">
        <v>275</v>
      </c>
      <c r="B207" s="13" t="s">
        <v>95</v>
      </c>
      <c r="C207" s="87"/>
      <c r="D207" s="87"/>
      <c r="E207" s="87"/>
      <c r="F207" s="87"/>
      <c r="G207" s="87"/>
      <c r="H207" s="87"/>
      <c r="I207" s="87"/>
      <c r="J207" s="87"/>
      <c r="K207" s="79" t="s">
        <v>13</v>
      </c>
      <c r="L207" s="14"/>
    </row>
    <row r="208" spans="1:12" s="15" customFormat="1" ht="38.25" customHeight="1" x14ac:dyDescent="0.25">
      <c r="A208" s="68"/>
      <c r="B208" s="13" t="s">
        <v>43</v>
      </c>
      <c r="C208" s="51">
        <v>2428.4050000000002</v>
      </c>
      <c r="D208" s="51"/>
      <c r="E208" s="51"/>
      <c r="F208" s="51"/>
      <c r="G208" s="51"/>
      <c r="H208" s="51"/>
      <c r="I208" s="51">
        <v>2428.4050000000002</v>
      </c>
      <c r="J208" s="51"/>
      <c r="K208" s="79"/>
      <c r="L208" s="14"/>
    </row>
    <row r="209" spans="1:12" s="15" customFormat="1" ht="15.75" x14ac:dyDescent="0.25">
      <c r="A209" s="68"/>
      <c r="B209" s="13" t="s">
        <v>81</v>
      </c>
      <c r="C209" s="51">
        <v>12</v>
      </c>
      <c r="D209" s="51"/>
      <c r="E209" s="51"/>
      <c r="F209" s="51"/>
      <c r="G209" s="51">
        <v>12</v>
      </c>
      <c r="H209" s="51"/>
      <c r="I209" s="51"/>
      <c r="J209" s="51"/>
      <c r="K209" s="79"/>
      <c r="L209" s="14"/>
    </row>
    <row r="210" spans="1:12" s="15" customFormat="1" ht="15.75" x14ac:dyDescent="0.25">
      <c r="A210" s="68"/>
      <c r="B210" s="13" t="s">
        <v>82</v>
      </c>
      <c r="C210" s="51">
        <v>11.856999999999999</v>
      </c>
      <c r="D210" s="51"/>
      <c r="E210" s="51"/>
      <c r="F210" s="51"/>
      <c r="G210" s="51">
        <v>11.856999999999999</v>
      </c>
      <c r="H210" s="51"/>
      <c r="I210" s="51"/>
      <c r="J210" s="51"/>
      <c r="K210" s="79"/>
      <c r="L210" s="14"/>
    </row>
    <row r="211" spans="1:12" s="15" customFormat="1" ht="63" x14ac:dyDescent="0.25">
      <c r="A211" s="68"/>
      <c r="B211" s="13" t="s">
        <v>57</v>
      </c>
      <c r="C211" s="51">
        <v>20</v>
      </c>
      <c r="D211" s="51"/>
      <c r="E211" s="51"/>
      <c r="F211" s="51"/>
      <c r="G211" s="51">
        <v>20</v>
      </c>
      <c r="H211" s="51"/>
      <c r="I211" s="51"/>
      <c r="J211" s="51"/>
      <c r="K211" s="79"/>
      <c r="L211" s="14"/>
    </row>
    <row r="212" spans="1:12" s="15" customFormat="1" ht="47.25" x14ac:dyDescent="0.25">
      <c r="A212" s="68"/>
      <c r="B212" s="13" t="s">
        <v>58</v>
      </c>
      <c r="C212" s="51">
        <v>416.55900000000003</v>
      </c>
      <c r="D212" s="51"/>
      <c r="E212" s="51"/>
      <c r="F212" s="51"/>
      <c r="G212" s="51"/>
      <c r="H212" s="51"/>
      <c r="I212" s="51">
        <v>416.55900000000003</v>
      </c>
      <c r="J212" s="51"/>
      <c r="K212" s="79"/>
      <c r="L212" s="14"/>
    </row>
    <row r="213" spans="1:12" s="15" customFormat="1" ht="37.5" customHeight="1" x14ac:dyDescent="0.25">
      <c r="A213" s="68"/>
      <c r="B213" s="13" t="s">
        <v>154</v>
      </c>
      <c r="C213" s="51">
        <v>1100.723</v>
      </c>
      <c r="D213" s="51"/>
      <c r="E213" s="51"/>
      <c r="F213" s="51"/>
      <c r="G213" s="51"/>
      <c r="H213" s="51"/>
      <c r="I213" s="51">
        <v>1100.723</v>
      </c>
      <c r="J213" s="51"/>
      <c r="K213" s="79"/>
      <c r="L213" s="14"/>
    </row>
    <row r="214" spans="1:12" s="15" customFormat="1" ht="31.5" x14ac:dyDescent="0.25">
      <c r="A214" s="69"/>
      <c r="B214" s="13" t="s">
        <v>59</v>
      </c>
      <c r="C214" s="51">
        <v>3108.1610000000001</v>
      </c>
      <c r="D214" s="51"/>
      <c r="E214" s="51"/>
      <c r="F214" s="51"/>
      <c r="G214" s="51"/>
      <c r="H214" s="51"/>
      <c r="I214" s="51">
        <v>3108.1610000000001</v>
      </c>
      <c r="J214" s="51"/>
      <c r="K214" s="79"/>
      <c r="L214" s="14"/>
    </row>
    <row r="215" spans="1:12" s="15" customFormat="1" ht="78.75" x14ac:dyDescent="0.25">
      <c r="A215" s="46" t="s">
        <v>276</v>
      </c>
      <c r="B215" s="13" t="s">
        <v>96</v>
      </c>
      <c r="C215" s="51">
        <v>580.07799999999997</v>
      </c>
      <c r="D215" s="51"/>
      <c r="E215" s="51"/>
      <c r="F215" s="51"/>
      <c r="G215" s="51"/>
      <c r="H215" s="51"/>
      <c r="I215" s="51">
        <v>580.07799999999997</v>
      </c>
      <c r="J215" s="51"/>
      <c r="K215" s="45" t="s">
        <v>13</v>
      </c>
      <c r="L215" s="14"/>
    </row>
    <row r="216" spans="1:12" s="15" customFormat="1" ht="47.25" x14ac:dyDescent="0.25">
      <c r="A216" s="46" t="s">
        <v>277</v>
      </c>
      <c r="B216" s="13" t="s">
        <v>97</v>
      </c>
      <c r="C216" s="51">
        <v>100</v>
      </c>
      <c r="D216" s="51"/>
      <c r="E216" s="51"/>
      <c r="F216" s="51"/>
      <c r="G216" s="51"/>
      <c r="H216" s="51"/>
      <c r="I216" s="51">
        <v>100</v>
      </c>
      <c r="J216" s="51"/>
      <c r="K216" s="45" t="s">
        <v>13</v>
      </c>
      <c r="L216" s="14"/>
    </row>
    <row r="217" spans="1:12" s="15" customFormat="1" ht="47.25" x14ac:dyDescent="0.25">
      <c r="A217" s="46" t="s">
        <v>278</v>
      </c>
      <c r="B217" s="13" t="s">
        <v>98</v>
      </c>
      <c r="C217" s="51"/>
      <c r="D217" s="51"/>
      <c r="E217" s="51"/>
      <c r="F217" s="51"/>
      <c r="G217" s="51"/>
      <c r="H217" s="51"/>
      <c r="I217" s="51"/>
      <c r="J217" s="51"/>
      <c r="K217" s="79" t="s">
        <v>13</v>
      </c>
      <c r="L217" s="14"/>
    </row>
    <row r="218" spans="1:12" s="15" customFormat="1" ht="39.75" customHeight="1" x14ac:dyDescent="0.25">
      <c r="A218" s="28"/>
      <c r="B218" s="13" t="s">
        <v>40</v>
      </c>
      <c r="C218" s="51">
        <v>339.41899999999998</v>
      </c>
      <c r="D218" s="51"/>
      <c r="E218" s="51"/>
      <c r="F218" s="51"/>
      <c r="G218" s="51"/>
      <c r="H218" s="51"/>
      <c r="I218" s="51">
        <v>339.41899999999998</v>
      </c>
      <c r="J218" s="51"/>
      <c r="K218" s="79"/>
      <c r="L218" s="14"/>
    </row>
    <row r="219" spans="1:12" s="15" customFormat="1" ht="30.75" customHeight="1" x14ac:dyDescent="0.25">
      <c r="A219" s="28"/>
      <c r="B219" s="13" t="s">
        <v>153</v>
      </c>
      <c r="C219" s="51">
        <v>64.566999999999993</v>
      </c>
      <c r="D219" s="51"/>
      <c r="E219" s="51"/>
      <c r="F219" s="51"/>
      <c r="G219" s="51"/>
      <c r="H219" s="51"/>
      <c r="I219" s="51">
        <v>64.566999999999993</v>
      </c>
      <c r="J219" s="51"/>
      <c r="K219" s="79"/>
      <c r="L219" s="14"/>
    </row>
    <row r="220" spans="1:12" s="15" customFormat="1" ht="47.25" x14ac:dyDescent="0.25">
      <c r="A220" s="28"/>
      <c r="B220" s="13" t="s">
        <v>60</v>
      </c>
      <c r="C220" s="51">
        <v>4381.4769999999999</v>
      </c>
      <c r="D220" s="51"/>
      <c r="E220" s="51"/>
      <c r="F220" s="51"/>
      <c r="G220" s="51"/>
      <c r="H220" s="51"/>
      <c r="I220" s="51">
        <v>4381.4769999999999</v>
      </c>
      <c r="J220" s="51"/>
      <c r="K220" s="79"/>
      <c r="L220" s="14"/>
    </row>
    <row r="221" spans="1:12" s="15" customFormat="1" ht="15.75" x14ac:dyDescent="0.25">
      <c r="A221" s="28"/>
      <c r="B221" s="13" t="s">
        <v>81</v>
      </c>
      <c r="C221" s="51">
        <v>10</v>
      </c>
      <c r="D221" s="51"/>
      <c r="E221" s="51"/>
      <c r="F221" s="51"/>
      <c r="G221" s="51">
        <v>10</v>
      </c>
      <c r="H221" s="51"/>
      <c r="I221" s="51"/>
      <c r="J221" s="51"/>
      <c r="K221" s="79"/>
      <c r="L221" s="14"/>
    </row>
    <row r="222" spans="1:12" s="15" customFormat="1" ht="15.75" x14ac:dyDescent="0.25">
      <c r="A222" s="28"/>
      <c r="B222" s="13" t="s">
        <v>82</v>
      </c>
      <c r="C222" s="51">
        <v>10.7</v>
      </c>
      <c r="D222" s="51"/>
      <c r="E222" s="51"/>
      <c r="F222" s="51"/>
      <c r="G222" s="51">
        <v>10.7</v>
      </c>
      <c r="H222" s="51"/>
      <c r="I222" s="51"/>
      <c r="J222" s="51"/>
      <c r="K222" s="79"/>
      <c r="L222" s="14"/>
    </row>
    <row r="223" spans="1:12" s="15" customFormat="1" ht="31.5" customHeight="1" x14ac:dyDescent="0.25">
      <c r="A223" s="28"/>
      <c r="B223" s="13" t="s">
        <v>169</v>
      </c>
      <c r="C223" s="51">
        <v>41.65</v>
      </c>
      <c r="D223" s="51"/>
      <c r="E223" s="51"/>
      <c r="F223" s="51"/>
      <c r="G223" s="51"/>
      <c r="H223" s="51"/>
      <c r="I223" s="51">
        <v>41.65</v>
      </c>
      <c r="J223" s="51"/>
      <c r="K223" s="79"/>
      <c r="L223" s="14"/>
    </row>
    <row r="224" spans="1:12" s="15" customFormat="1" ht="47.25" x14ac:dyDescent="0.25">
      <c r="A224" s="29"/>
      <c r="B224" s="13" t="s">
        <v>170</v>
      </c>
      <c r="C224" s="51">
        <v>1.724</v>
      </c>
      <c r="D224" s="51"/>
      <c r="E224" s="51"/>
      <c r="F224" s="51"/>
      <c r="G224" s="51"/>
      <c r="H224" s="51"/>
      <c r="I224" s="51">
        <v>1.724</v>
      </c>
      <c r="J224" s="51"/>
      <c r="K224" s="79"/>
      <c r="L224" s="14"/>
    </row>
    <row r="225" spans="1:12" s="15" customFormat="1" ht="47.25" x14ac:dyDescent="0.25">
      <c r="A225" s="80" t="s">
        <v>279</v>
      </c>
      <c r="B225" s="13" t="s">
        <v>99</v>
      </c>
      <c r="C225" s="51">
        <v>100</v>
      </c>
      <c r="D225" s="51"/>
      <c r="E225" s="51"/>
      <c r="F225" s="51"/>
      <c r="G225" s="51"/>
      <c r="H225" s="51"/>
      <c r="I225" s="51">
        <v>100</v>
      </c>
      <c r="J225" s="51"/>
      <c r="K225" s="79" t="s">
        <v>13</v>
      </c>
      <c r="L225" s="14"/>
    </row>
    <row r="226" spans="1:12" s="15" customFormat="1" ht="31.5" x14ac:dyDescent="0.25">
      <c r="A226" s="80"/>
      <c r="B226" s="13" t="s">
        <v>180</v>
      </c>
      <c r="C226" s="51">
        <v>390</v>
      </c>
      <c r="D226" s="51"/>
      <c r="E226" s="51"/>
      <c r="F226" s="51"/>
      <c r="G226" s="51">
        <v>390</v>
      </c>
      <c r="H226" s="51"/>
      <c r="I226" s="51"/>
      <c r="J226" s="51"/>
      <c r="K226" s="79"/>
      <c r="L226" s="14"/>
    </row>
    <row r="227" spans="1:12" s="15" customFormat="1" ht="46.5" customHeight="1" x14ac:dyDescent="0.25">
      <c r="A227" s="80" t="s">
        <v>280</v>
      </c>
      <c r="B227" s="13" t="s">
        <v>100</v>
      </c>
      <c r="C227" s="87"/>
      <c r="D227" s="87"/>
      <c r="E227" s="87"/>
      <c r="F227" s="87"/>
      <c r="G227" s="87"/>
      <c r="H227" s="87"/>
      <c r="I227" s="87"/>
      <c r="J227" s="87"/>
      <c r="K227" s="79" t="s">
        <v>13</v>
      </c>
      <c r="L227" s="14"/>
    </row>
    <row r="228" spans="1:12" s="15" customFormat="1" ht="31.5" x14ac:dyDescent="0.25">
      <c r="A228" s="80"/>
      <c r="B228" s="13" t="s">
        <v>43</v>
      </c>
      <c r="C228" s="51">
        <v>2838.328</v>
      </c>
      <c r="D228" s="51"/>
      <c r="E228" s="51"/>
      <c r="F228" s="51"/>
      <c r="G228" s="51"/>
      <c r="H228" s="51"/>
      <c r="I228" s="51">
        <v>2838.328</v>
      </c>
      <c r="J228" s="51"/>
      <c r="K228" s="79"/>
      <c r="L228" s="14"/>
    </row>
    <row r="229" spans="1:12" s="15" customFormat="1" ht="31.5" x14ac:dyDescent="0.25">
      <c r="A229" s="80"/>
      <c r="B229" s="13" t="s">
        <v>40</v>
      </c>
      <c r="C229" s="51">
        <v>307.78800000000001</v>
      </c>
      <c r="D229" s="51"/>
      <c r="E229" s="51"/>
      <c r="F229" s="51"/>
      <c r="G229" s="51"/>
      <c r="H229" s="51"/>
      <c r="I229" s="51">
        <v>307.78800000000001</v>
      </c>
      <c r="J229" s="51"/>
      <c r="K229" s="79"/>
      <c r="L229" s="14"/>
    </row>
    <row r="230" spans="1:12" s="15" customFormat="1" ht="39" customHeight="1" x14ac:dyDescent="0.25">
      <c r="A230" s="80"/>
      <c r="B230" s="13" t="s">
        <v>41</v>
      </c>
      <c r="C230" s="51">
        <v>307.38499999999999</v>
      </c>
      <c r="D230" s="51"/>
      <c r="E230" s="51"/>
      <c r="F230" s="51"/>
      <c r="G230" s="51"/>
      <c r="H230" s="51"/>
      <c r="I230" s="51">
        <v>307.38499999999999</v>
      </c>
      <c r="J230" s="51"/>
      <c r="K230" s="79"/>
      <c r="L230" s="14"/>
    </row>
    <row r="231" spans="1:12" s="15" customFormat="1" ht="39" customHeight="1" x14ac:dyDescent="0.25">
      <c r="A231" s="80"/>
      <c r="B231" s="13" t="s">
        <v>42</v>
      </c>
      <c r="C231" s="51">
        <v>386.70499999999998</v>
      </c>
      <c r="D231" s="51"/>
      <c r="E231" s="51"/>
      <c r="F231" s="51"/>
      <c r="G231" s="51"/>
      <c r="H231" s="51"/>
      <c r="I231" s="51">
        <v>386.70499999999998</v>
      </c>
      <c r="J231" s="51"/>
      <c r="K231" s="79"/>
      <c r="L231" s="14"/>
    </row>
    <row r="232" spans="1:12" s="15" customFormat="1" ht="47.25" x14ac:dyDescent="0.25">
      <c r="A232" s="46" t="s">
        <v>281</v>
      </c>
      <c r="B232" s="13" t="s">
        <v>224</v>
      </c>
      <c r="C232" s="51">
        <v>705.80700000000002</v>
      </c>
      <c r="D232" s="51"/>
      <c r="E232" s="51"/>
      <c r="F232" s="51"/>
      <c r="G232" s="51">
        <v>705.80700000000002</v>
      </c>
      <c r="H232" s="51"/>
      <c r="I232" s="51"/>
      <c r="J232" s="51"/>
      <c r="K232" s="45" t="s">
        <v>13</v>
      </c>
      <c r="L232" s="14"/>
    </row>
    <row r="233" spans="1:12" s="15" customFormat="1" ht="78.75" x14ac:dyDescent="0.25">
      <c r="A233" s="46" t="s">
        <v>282</v>
      </c>
      <c r="B233" s="13" t="s">
        <v>226</v>
      </c>
      <c r="C233" s="51">
        <v>100</v>
      </c>
      <c r="D233" s="51"/>
      <c r="E233" s="51"/>
      <c r="F233" s="51"/>
      <c r="G233" s="51"/>
      <c r="H233" s="51">
        <v>100</v>
      </c>
      <c r="I233" s="51"/>
      <c r="J233" s="51"/>
      <c r="K233" s="45" t="s">
        <v>13</v>
      </c>
      <c r="L233" s="14"/>
    </row>
    <row r="234" spans="1:12" s="15" customFormat="1" ht="47.25" x14ac:dyDescent="0.25">
      <c r="A234" s="46" t="s">
        <v>283</v>
      </c>
      <c r="B234" s="13" t="s">
        <v>238</v>
      </c>
      <c r="C234" s="51">
        <v>400</v>
      </c>
      <c r="D234" s="51"/>
      <c r="E234" s="51"/>
      <c r="F234" s="51"/>
      <c r="G234" s="51"/>
      <c r="H234" s="51">
        <v>400</v>
      </c>
      <c r="I234" s="51"/>
      <c r="J234" s="51"/>
      <c r="K234" s="70" t="s">
        <v>13</v>
      </c>
      <c r="L234" s="14"/>
    </row>
    <row r="235" spans="1:12" s="15" customFormat="1" ht="31.5" x14ac:dyDescent="0.25">
      <c r="A235" s="28"/>
      <c r="B235" s="13" t="s">
        <v>239</v>
      </c>
      <c r="C235" s="51">
        <v>8</v>
      </c>
      <c r="D235" s="51"/>
      <c r="E235" s="51"/>
      <c r="F235" s="51"/>
      <c r="G235" s="51"/>
      <c r="H235" s="51">
        <v>8</v>
      </c>
      <c r="I235" s="51"/>
      <c r="J235" s="51"/>
      <c r="K235" s="71"/>
      <c r="L235" s="14"/>
    </row>
    <row r="236" spans="1:12" s="15" customFormat="1" ht="15.75" x14ac:dyDescent="0.25">
      <c r="A236" s="29"/>
      <c r="B236" s="13" t="s">
        <v>33</v>
      </c>
      <c r="C236" s="51">
        <v>8.56</v>
      </c>
      <c r="D236" s="51"/>
      <c r="E236" s="51"/>
      <c r="F236" s="51"/>
      <c r="G236" s="51"/>
      <c r="H236" s="51">
        <v>8.56</v>
      </c>
      <c r="I236" s="51"/>
      <c r="J236" s="51"/>
      <c r="K236" s="72"/>
      <c r="L236" s="14"/>
    </row>
    <row r="237" spans="1:12" s="15" customFormat="1" ht="47.25" x14ac:dyDescent="0.25">
      <c r="A237" s="67" t="s">
        <v>284</v>
      </c>
      <c r="B237" s="13" t="s">
        <v>228</v>
      </c>
      <c r="C237" s="82"/>
      <c r="D237" s="83"/>
      <c r="E237" s="83"/>
      <c r="F237" s="83"/>
      <c r="G237" s="83"/>
      <c r="H237" s="83"/>
      <c r="I237" s="83"/>
      <c r="J237" s="83"/>
      <c r="K237" s="84"/>
      <c r="L237" s="14"/>
    </row>
    <row r="238" spans="1:12" s="15" customFormat="1" ht="31.5" x14ac:dyDescent="0.25">
      <c r="A238" s="68"/>
      <c r="B238" s="13" t="s">
        <v>40</v>
      </c>
      <c r="C238" s="51">
        <v>260.68799999999999</v>
      </c>
      <c r="D238" s="51"/>
      <c r="E238" s="51"/>
      <c r="F238" s="51"/>
      <c r="G238" s="51">
        <v>260.68799999999999</v>
      </c>
      <c r="H238" s="51"/>
      <c r="I238" s="51"/>
      <c r="J238" s="51"/>
      <c r="K238" s="70" t="s">
        <v>13</v>
      </c>
      <c r="L238" s="14"/>
    </row>
    <row r="239" spans="1:12" s="15" customFormat="1" ht="47.25" x14ac:dyDescent="0.25">
      <c r="A239" s="69"/>
      <c r="B239" s="13" t="s">
        <v>227</v>
      </c>
      <c r="C239" s="51">
        <v>100</v>
      </c>
      <c r="D239" s="51"/>
      <c r="E239" s="51"/>
      <c r="F239" s="51"/>
      <c r="G239" s="51"/>
      <c r="H239" s="51">
        <v>100</v>
      </c>
      <c r="I239" s="51"/>
      <c r="J239" s="51"/>
      <c r="K239" s="72"/>
      <c r="L239" s="14"/>
    </row>
    <row r="240" spans="1:12" s="15" customFormat="1" ht="59.25" customHeight="1" x14ac:dyDescent="0.25">
      <c r="A240" s="67" t="s">
        <v>285</v>
      </c>
      <c r="B240" s="13" t="s">
        <v>231</v>
      </c>
      <c r="C240" s="47"/>
      <c r="D240" s="48"/>
      <c r="E240" s="48"/>
      <c r="F240" s="48"/>
      <c r="G240" s="48"/>
      <c r="H240" s="48"/>
      <c r="I240" s="48"/>
      <c r="J240" s="48"/>
      <c r="K240" s="34"/>
      <c r="L240" s="14"/>
    </row>
    <row r="241" spans="1:12" s="15" customFormat="1" ht="41.25" customHeight="1" x14ac:dyDescent="0.25">
      <c r="A241" s="68"/>
      <c r="B241" s="13" t="s">
        <v>232</v>
      </c>
      <c r="C241" s="51">
        <v>399.9</v>
      </c>
      <c r="D241" s="51"/>
      <c r="E241" s="51"/>
      <c r="F241" s="51"/>
      <c r="G241" s="51"/>
      <c r="H241" s="51">
        <v>399.9</v>
      </c>
      <c r="I241" s="51"/>
      <c r="J241" s="51"/>
      <c r="K241" s="70" t="s">
        <v>13</v>
      </c>
      <c r="L241" s="14"/>
    </row>
    <row r="242" spans="1:12" s="15" customFormat="1" ht="31.5" x14ac:dyDescent="0.25">
      <c r="A242" s="68"/>
      <c r="B242" s="13" t="s">
        <v>233</v>
      </c>
      <c r="C242" s="51">
        <v>99.9</v>
      </c>
      <c r="D242" s="51"/>
      <c r="E242" s="51"/>
      <c r="F242" s="51"/>
      <c r="G242" s="51"/>
      <c r="H242" s="51">
        <v>99.9</v>
      </c>
      <c r="I242" s="51"/>
      <c r="J242" s="51"/>
      <c r="K242" s="72"/>
      <c r="L242" s="14"/>
    </row>
    <row r="243" spans="1:12" s="15" customFormat="1" ht="47.25" x14ac:dyDescent="0.25">
      <c r="A243" s="69"/>
      <c r="B243" s="30" t="s">
        <v>230</v>
      </c>
      <c r="C243" s="31">
        <v>200</v>
      </c>
      <c r="D243" s="31"/>
      <c r="E243" s="31"/>
      <c r="F243" s="31"/>
      <c r="G243" s="31"/>
      <c r="H243" s="31">
        <v>200</v>
      </c>
      <c r="I243" s="31"/>
      <c r="J243" s="31"/>
      <c r="K243" s="44"/>
      <c r="L243" s="14"/>
    </row>
    <row r="244" spans="1:12" s="15" customFormat="1" ht="31.5" x14ac:dyDescent="0.25">
      <c r="A244" s="67" t="s">
        <v>286</v>
      </c>
      <c r="B244" s="13" t="s">
        <v>225</v>
      </c>
      <c r="C244" s="82"/>
      <c r="D244" s="83"/>
      <c r="E244" s="83"/>
      <c r="F244" s="83"/>
      <c r="G244" s="83"/>
      <c r="H244" s="83"/>
      <c r="I244" s="83"/>
      <c r="J244" s="83"/>
      <c r="K244" s="84"/>
      <c r="L244" s="14"/>
    </row>
    <row r="245" spans="1:12" s="15" customFormat="1" ht="47.25" x14ac:dyDescent="0.25">
      <c r="A245" s="68"/>
      <c r="B245" s="13" t="s">
        <v>217</v>
      </c>
      <c r="C245" s="51">
        <v>95.582999999999998</v>
      </c>
      <c r="D245" s="51"/>
      <c r="E245" s="51"/>
      <c r="F245" s="51"/>
      <c r="G245" s="51">
        <v>95.582999999999998</v>
      </c>
      <c r="H245" s="51"/>
      <c r="I245" s="51"/>
      <c r="J245" s="51"/>
      <c r="K245" s="70" t="s">
        <v>13</v>
      </c>
      <c r="L245" s="14"/>
    </row>
    <row r="246" spans="1:12" s="15" customFormat="1" ht="31.5" x14ac:dyDescent="0.25">
      <c r="A246" s="68"/>
      <c r="B246" s="13" t="s">
        <v>218</v>
      </c>
      <c r="C246" s="51">
        <v>399.9</v>
      </c>
      <c r="D246" s="51"/>
      <c r="E246" s="51"/>
      <c r="F246" s="51"/>
      <c r="G246" s="51"/>
      <c r="H246" s="51">
        <v>399.9</v>
      </c>
      <c r="I246" s="51"/>
      <c r="J246" s="51"/>
      <c r="K246" s="71"/>
      <c r="L246" s="14"/>
    </row>
    <row r="247" spans="1:12" s="15" customFormat="1" ht="47.25" x14ac:dyDescent="0.25">
      <c r="A247" s="68"/>
      <c r="B247" s="13" t="s">
        <v>219</v>
      </c>
      <c r="C247" s="51">
        <v>7.9980000000000002</v>
      </c>
      <c r="D247" s="51"/>
      <c r="E247" s="51"/>
      <c r="F247" s="51"/>
      <c r="G247" s="51"/>
      <c r="H247" s="51">
        <v>7.9980000000000002</v>
      </c>
      <c r="I247" s="51"/>
      <c r="J247" s="51"/>
      <c r="K247" s="71"/>
      <c r="L247" s="14"/>
    </row>
    <row r="248" spans="1:12" s="15" customFormat="1" ht="31.5" x14ac:dyDescent="0.25">
      <c r="A248" s="68"/>
      <c r="B248" s="13" t="s">
        <v>220</v>
      </c>
      <c r="C248" s="51">
        <v>8.5579999999999998</v>
      </c>
      <c r="D248" s="51"/>
      <c r="E248" s="51"/>
      <c r="F248" s="51"/>
      <c r="G248" s="51"/>
      <c r="H248" s="51">
        <v>8.5579999999999998</v>
      </c>
      <c r="I248" s="51"/>
      <c r="J248" s="51"/>
      <c r="K248" s="71"/>
      <c r="L248" s="14"/>
    </row>
    <row r="249" spans="1:12" s="15" customFormat="1" ht="54.75" customHeight="1" x14ac:dyDescent="0.25">
      <c r="A249" s="68"/>
      <c r="B249" s="13" t="s">
        <v>221</v>
      </c>
      <c r="C249" s="51">
        <v>399.9</v>
      </c>
      <c r="D249" s="51"/>
      <c r="E249" s="51"/>
      <c r="F249" s="51"/>
      <c r="G249" s="51"/>
      <c r="H249" s="51">
        <v>399.9</v>
      </c>
      <c r="I249" s="51"/>
      <c r="J249" s="51"/>
      <c r="K249" s="71"/>
      <c r="L249" s="14"/>
    </row>
    <row r="250" spans="1:12" s="15" customFormat="1" ht="63" x14ac:dyDescent="0.25">
      <c r="A250" s="69"/>
      <c r="B250" s="13" t="s">
        <v>222</v>
      </c>
      <c r="C250" s="51">
        <v>7.9980000000000002</v>
      </c>
      <c r="D250" s="51"/>
      <c r="E250" s="51"/>
      <c r="F250" s="51"/>
      <c r="G250" s="51"/>
      <c r="H250" s="51">
        <v>7.9980000000000002</v>
      </c>
      <c r="I250" s="51"/>
      <c r="J250" s="51"/>
      <c r="K250" s="72"/>
      <c r="L250" s="14"/>
    </row>
    <row r="251" spans="1:12" s="15" customFormat="1" ht="47.25" x14ac:dyDescent="0.25">
      <c r="A251" s="68"/>
      <c r="B251" s="13" t="s">
        <v>223</v>
      </c>
      <c r="C251" s="51">
        <v>8.5579999999999998</v>
      </c>
      <c r="D251" s="51"/>
      <c r="E251" s="51"/>
      <c r="F251" s="51"/>
      <c r="G251" s="51"/>
      <c r="H251" s="51">
        <v>8.5579999999999998</v>
      </c>
      <c r="I251" s="51"/>
      <c r="J251" s="51"/>
      <c r="K251" s="71" t="s">
        <v>13</v>
      </c>
      <c r="L251" s="14"/>
    </row>
    <row r="252" spans="1:12" s="15" customFormat="1" ht="47.25" x14ac:dyDescent="0.25">
      <c r="A252" s="68"/>
      <c r="B252" s="13" t="s">
        <v>259</v>
      </c>
      <c r="C252" s="51">
        <v>350</v>
      </c>
      <c r="D252" s="51"/>
      <c r="E252" s="51"/>
      <c r="F252" s="51">
        <v>350</v>
      </c>
      <c r="G252" s="51"/>
      <c r="H252" s="51"/>
      <c r="I252" s="51"/>
      <c r="J252" s="51"/>
      <c r="K252" s="71"/>
      <c r="L252" s="14"/>
    </row>
    <row r="253" spans="1:12" s="15" customFormat="1" ht="31.5" x14ac:dyDescent="0.25">
      <c r="A253" s="68"/>
      <c r="B253" s="13" t="s">
        <v>239</v>
      </c>
      <c r="C253" s="51">
        <v>7</v>
      </c>
      <c r="D253" s="51"/>
      <c r="E253" s="51"/>
      <c r="F253" s="51"/>
      <c r="G253" s="51"/>
      <c r="H253" s="51">
        <v>7</v>
      </c>
      <c r="I253" s="51"/>
      <c r="J253" s="51"/>
      <c r="K253" s="71"/>
      <c r="L253" s="14"/>
    </row>
    <row r="254" spans="1:12" s="15" customFormat="1" ht="15.75" x14ac:dyDescent="0.25">
      <c r="A254" s="69"/>
      <c r="B254" s="13" t="s">
        <v>33</v>
      </c>
      <c r="C254" s="51">
        <v>7.49</v>
      </c>
      <c r="D254" s="51"/>
      <c r="E254" s="51"/>
      <c r="F254" s="51"/>
      <c r="G254" s="51"/>
      <c r="H254" s="51">
        <v>7.49</v>
      </c>
      <c r="I254" s="51"/>
      <c r="J254" s="51"/>
      <c r="K254" s="72"/>
      <c r="L254" s="14"/>
    </row>
    <row r="255" spans="1:12" s="15" customFormat="1" ht="78.75" x14ac:dyDescent="0.25">
      <c r="A255" s="67" t="s">
        <v>287</v>
      </c>
      <c r="B255" s="13" t="s">
        <v>244</v>
      </c>
      <c r="C255" s="51">
        <v>100</v>
      </c>
      <c r="D255" s="51"/>
      <c r="E255" s="51"/>
      <c r="F255" s="51"/>
      <c r="G255" s="51"/>
      <c r="H255" s="51">
        <v>100</v>
      </c>
      <c r="I255" s="51"/>
      <c r="J255" s="51"/>
      <c r="K255" s="70" t="s">
        <v>13</v>
      </c>
      <c r="L255" s="14"/>
    </row>
    <row r="256" spans="1:12" s="15" customFormat="1" ht="31.5" x14ac:dyDescent="0.25">
      <c r="A256" s="68"/>
      <c r="B256" s="13" t="s">
        <v>155</v>
      </c>
      <c r="C256" s="51">
        <v>399.59699999999998</v>
      </c>
      <c r="D256" s="51"/>
      <c r="E256" s="51"/>
      <c r="F256" s="51"/>
      <c r="G256" s="51"/>
      <c r="H256" s="51">
        <v>399.59699999999998</v>
      </c>
      <c r="I256" s="51"/>
      <c r="J256" s="51"/>
      <c r="K256" s="71"/>
      <c r="L256" s="14"/>
    </row>
    <row r="257" spans="1:12" s="15" customFormat="1" ht="31.5" x14ac:dyDescent="0.25">
      <c r="A257" s="68"/>
      <c r="B257" s="13" t="s">
        <v>239</v>
      </c>
      <c r="C257" s="51">
        <v>7.992</v>
      </c>
      <c r="D257" s="51"/>
      <c r="E257" s="51"/>
      <c r="F257" s="51"/>
      <c r="G257" s="51"/>
      <c r="H257" s="51">
        <v>7.992</v>
      </c>
      <c r="I257" s="51"/>
      <c r="J257" s="51"/>
      <c r="K257" s="71"/>
      <c r="L257" s="14"/>
    </row>
    <row r="258" spans="1:12" s="15" customFormat="1" ht="15.75" x14ac:dyDescent="0.25">
      <c r="A258" s="69"/>
      <c r="B258" s="13" t="s">
        <v>33</v>
      </c>
      <c r="C258" s="51">
        <v>8.5510000000000002</v>
      </c>
      <c r="D258" s="51"/>
      <c r="E258" s="51"/>
      <c r="F258" s="51"/>
      <c r="G258" s="51"/>
      <c r="H258" s="51">
        <v>8.5510000000000002</v>
      </c>
      <c r="I258" s="51"/>
      <c r="J258" s="51"/>
      <c r="K258" s="72"/>
      <c r="L258" s="14"/>
    </row>
    <row r="259" spans="1:12" s="15" customFormat="1" ht="63" x14ac:dyDescent="0.25">
      <c r="A259" s="42" t="s">
        <v>288</v>
      </c>
      <c r="B259" s="13" t="s">
        <v>245</v>
      </c>
      <c r="C259" s="51">
        <v>100</v>
      </c>
      <c r="D259" s="51"/>
      <c r="E259" s="51"/>
      <c r="F259" s="51"/>
      <c r="G259" s="51"/>
      <c r="H259" s="51">
        <v>100</v>
      </c>
      <c r="I259" s="51"/>
      <c r="J259" s="51"/>
      <c r="K259" s="45" t="s">
        <v>13</v>
      </c>
      <c r="L259" s="14"/>
    </row>
    <row r="260" spans="1:12" s="15" customFormat="1" ht="31.5" customHeight="1" x14ac:dyDescent="0.25">
      <c r="A260" s="67" t="s">
        <v>289</v>
      </c>
      <c r="B260" s="13" t="s">
        <v>152</v>
      </c>
      <c r="C260" s="87"/>
      <c r="D260" s="87"/>
      <c r="E260" s="87"/>
      <c r="F260" s="87"/>
      <c r="G260" s="87"/>
      <c r="H260" s="87"/>
      <c r="I260" s="87"/>
      <c r="J260" s="87"/>
      <c r="K260" s="70" t="s">
        <v>13</v>
      </c>
      <c r="L260" s="14"/>
    </row>
    <row r="261" spans="1:12" s="15" customFormat="1" ht="78.75" x14ac:dyDescent="0.25">
      <c r="A261" s="68"/>
      <c r="B261" s="13" t="s">
        <v>151</v>
      </c>
      <c r="C261" s="51">
        <v>74.5</v>
      </c>
      <c r="D261" s="51"/>
      <c r="E261" s="51"/>
      <c r="F261" s="51"/>
      <c r="G261" s="51">
        <v>74.5</v>
      </c>
      <c r="H261" s="51"/>
      <c r="I261" s="51"/>
      <c r="J261" s="51"/>
      <c r="K261" s="71"/>
      <c r="L261" s="14"/>
    </row>
    <row r="262" spans="1:12" s="15" customFormat="1" ht="31.5" customHeight="1" x14ac:dyDescent="0.25">
      <c r="A262" s="68"/>
      <c r="B262" s="13" t="s">
        <v>149</v>
      </c>
      <c r="C262" s="51">
        <v>43.64</v>
      </c>
      <c r="D262" s="51"/>
      <c r="E262" s="51"/>
      <c r="F262" s="51"/>
      <c r="G262" s="51">
        <v>43.64</v>
      </c>
      <c r="H262" s="51"/>
      <c r="I262" s="51"/>
      <c r="J262" s="51"/>
      <c r="K262" s="71"/>
      <c r="L262" s="14"/>
    </row>
    <row r="263" spans="1:12" s="15" customFormat="1" ht="31.5" x14ac:dyDescent="0.25">
      <c r="A263" s="68"/>
      <c r="B263" s="13" t="s">
        <v>150</v>
      </c>
      <c r="C263" s="51">
        <v>125.04300000000001</v>
      </c>
      <c r="D263" s="51"/>
      <c r="E263" s="51"/>
      <c r="F263" s="51"/>
      <c r="G263" s="51">
        <v>125.04300000000001</v>
      </c>
      <c r="H263" s="51"/>
      <c r="I263" s="51"/>
      <c r="J263" s="51"/>
      <c r="K263" s="71"/>
      <c r="L263" s="14"/>
    </row>
    <row r="264" spans="1:12" s="15" customFormat="1" ht="15.75" customHeight="1" x14ac:dyDescent="0.25">
      <c r="A264" s="68"/>
      <c r="B264" s="13" t="s">
        <v>33</v>
      </c>
      <c r="C264" s="51">
        <v>3.61</v>
      </c>
      <c r="D264" s="51"/>
      <c r="E264" s="51"/>
      <c r="F264" s="51"/>
      <c r="G264" s="51">
        <v>3.61</v>
      </c>
      <c r="H264" s="51"/>
      <c r="I264" s="51"/>
      <c r="J264" s="51"/>
      <c r="K264" s="71"/>
      <c r="L264" s="14"/>
    </row>
    <row r="265" spans="1:12" s="15" customFormat="1" ht="31.5" x14ac:dyDescent="0.25">
      <c r="A265" s="68"/>
      <c r="B265" s="13" t="s">
        <v>197</v>
      </c>
      <c r="C265" s="51">
        <v>210.27699999999999</v>
      </c>
      <c r="D265" s="51"/>
      <c r="E265" s="51"/>
      <c r="F265" s="51"/>
      <c r="G265" s="51">
        <v>210.27699999999999</v>
      </c>
      <c r="H265" s="51"/>
      <c r="I265" s="51"/>
      <c r="J265" s="51"/>
      <c r="K265" s="71"/>
      <c r="L265" s="14"/>
    </row>
    <row r="266" spans="1:12" s="15" customFormat="1" ht="47.25" x14ac:dyDescent="0.25">
      <c r="A266" s="68"/>
      <c r="B266" s="13" t="s">
        <v>198</v>
      </c>
      <c r="C266" s="51">
        <v>8.7059999999999995</v>
      </c>
      <c r="D266" s="51"/>
      <c r="E266" s="51"/>
      <c r="F266" s="51"/>
      <c r="G266" s="51">
        <v>8.7059999999999995</v>
      </c>
      <c r="H266" s="51"/>
      <c r="I266" s="51"/>
      <c r="J266" s="51"/>
      <c r="K266" s="71"/>
      <c r="L266" s="14"/>
    </row>
    <row r="267" spans="1:12" s="15" customFormat="1" ht="47.25" x14ac:dyDescent="0.25">
      <c r="A267" s="69"/>
      <c r="B267" s="19" t="s">
        <v>241</v>
      </c>
      <c r="C267" s="51">
        <v>70</v>
      </c>
      <c r="D267" s="51"/>
      <c r="E267" s="51"/>
      <c r="F267" s="51"/>
      <c r="G267" s="51"/>
      <c r="H267" s="51">
        <v>70</v>
      </c>
      <c r="I267" s="51"/>
      <c r="J267" s="51"/>
      <c r="K267" s="72"/>
      <c r="L267" s="14"/>
    </row>
    <row r="268" spans="1:12" s="15" customFormat="1" ht="31.5" x14ac:dyDescent="0.25">
      <c r="A268" s="28"/>
      <c r="B268" s="19" t="s">
        <v>240</v>
      </c>
      <c r="C268" s="51">
        <v>1.4</v>
      </c>
      <c r="D268" s="51"/>
      <c r="E268" s="51"/>
      <c r="F268" s="51"/>
      <c r="G268" s="51"/>
      <c r="H268" s="51">
        <v>1.4</v>
      </c>
      <c r="I268" s="51"/>
      <c r="J268" s="51"/>
      <c r="K268" s="35"/>
      <c r="L268" s="14"/>
    </row>
    <row r="269" spans="1:12" s="15" customFormat="1" ht="15.75" x14ac:dyDescent="0.25">
      <c r="A269" s="29"/>
      <c r="B269" s="62" t="s">
        <v>33</v>
      </c>
      <c r="C269" s="51">
        <v>1.498</v>
      </c>
      <c r="D269" s="51"/>
      <c r="E269" s="51"/>
      <c r="F269" s="51"/>
      <c r="G269" s="51"/>
      <c r="H269" s="51">
        <v>1.498</v>
      </c>
      <c r="I269" s="51"/>
      <c r="J269" s="51"/>
      <c r="K269" s="36"/>
      <c r="L269" s="14"/>
    </row>
    <row r="270" spans="1:12" s="15" customFormat="1" ht="47.25" x14ac:dyDescent="0.25">
      <c r="A270" s="67" t="s">
        <v>290</v>
      </c>
      <c r="B270" s="13" t="s">
        <v>101</v>
      </c>
      <c r="C270" s="51">
        <v>100</v>
      </c>
      <c r="D270" s="51"/>
      <c r="E270" s="51"/>
      <c r="F270" s="51"/>
      <c r="G270" s="51"/>
      <c r="H270" s="51"/>
      <c r="I270" s="51">
        <v>100</v>
      </c>
      <c r="J270" s="51"/>
      <c r="K270" s="70" t="s">
        <v>13</v>
      </c>
      <c r="L270" s="14"/>
    </row>
    <row r="271" spans="1:12" s="15" customFormat="1" ht="63" x14ac:dyDescent="0.25">
      <c r="A271" s="68"/>
      <c r="B271" s="13" t="s">
        <v>247</v>
      </c>
      <c r="C271" s="51">
        <v>100</v>
      </c>
      <c r="D271" s="51"/>
      <c r="E271" s="51"/>
      <c r="F271" s="51">
        <v>100</v>
      </c>
      <c r="G271" s="51"/>
      <c r="H271" s="51"/>
      <c r="I271" s="51"/>
      <c r="J271" s="51"/>
      <c r="K271" s="71"/>
      <c r="L271" s="14"/>
    </row>
    <row r="272" spans="1:12" s="15" customFormat="1" ht="15.75" x14ac:dyDescent="0.25">
      <c r="A272" s="69"/>
      <c r="B272" s="13" t="s">
        <v>33</v>
      </c>
      <c r="C272" s="51">
        <v>2.14</v>
      </c>
      <c r="D272" s="51"/>
      <c r="E272" s="51"/>
      <c r="F272" s="51"/>
      <c r="G272" s="51"/>
      <c r="H272" s="51">
        <v>2.14</v>
      </c>
      <c r="I272" s="51"/>
      <c r="J272" s="51"/>
      <c r="K272" s="72"/>
      <c r="L272" s="14"/>
    </row>
    <row r="273" spans="1:12" s="15" customFormat="1" ht="47.25" x14ac:dyDescent="0.25">
      <c r="A273" s="67" t="s">
        <v>291</v>
      </c>
      <c r="B273" s="13" t="s">
        <v>102</v>
      </c>
      <c r="C273" s="51"/>
      <c r="D273" s="51"/>
      <c r="E273" s="51"/>
      <c r="F273" s="51"/>
      <c r="G273" s="51"/>
      <c r="H273" s="51"/>
      <c r="I273" s="51"/>
      <c r="J273" s="51"/>
      <c r="K273" s="70" t="s">
        <v>13</v>
      </c>
      <c r="L273" s="14"/>
    </row>
    <row r="274" spans="1:12" s="15" customFormat="1" ht="47.25" x14ac:dyDescent="0.25">
      <c r="A274" s="68"/>
      <c r="B274" s="40" t="s">
        <v>210</v>
      </c>
      <c r="C274" s="49">
        <v>120</v>
      </c>
      <c r="D274" s="49"/>
      <c r="E274" s="49"/>
      <c r="F274" s="49"/>
      <c r="G274" s="49"/>
      <c r="H274" s="49">
        <v>120</v>
      </c>
      <c r="I274" s="51"/>
      <c r="J274" s="51"/>
      <c r="K274" s="71"/>
      <c r="L274" s="14"/>
    </row>
    <row r="275" spans="1:12" s="15" customFormat="1" ht="15.75" x14ac:dyDescent="0.25">
      <c r="A275" s="68"/>
      <c r="B275" s="40" t="s">
        <v>209</v>
      </c>
      <c r="C275" s="49">
        <v>20</v>
      </c>
      <c r="D275" s="49"/>
      <c r="E275" s="49"/>
      <c r="F275" s="49"/>
      <c r="G275" s="49"/>
      <c r="H275" s="49">
        <v>20</v>
      </c>
      <c r="I275" s="51"/>
      <c r="J275" s="51"/>
      <c r="K275" s="71"/>
      <c r="L275" s="14"/>
    </row>
    <row r="276" spans="1:12" s="15" customFormat="1" ht="31.5" customHeight="1" x14ac:dyDescent="0.25">
      <c r="A276" s="68"/>
      <c r="B276" s="13" t="s">
        <v>61</v>
      </c>
      <c r="C276" s="51">
        <v>875.78200000000004</v>
      </c>
      <c r="D276" s="51"/>
      <c r="E276" s="51"/>
      <c r="F276" s="51"/>
      <c r="G276" s="51"/>
      <c r="H276" s="51"/>
      <c r="I276" s="51">
        <v>875.78200000000004</v>
      </c>
      <c r="J276" s="51"/>
      <c r="K276" s="71"/>
      <c r="L276" s="14"/>
    </row>
    <row r="277" spans="1:12" s="15" customFormat="1" ht="31.5" x14ac:dyDescent="0.25">
      <c r="A277" s="69"/>
      <c r="B277" s="13" t="s">
        <v>62</v>
      </c>
      <c r="C277" s="51">
        <v>41.845999999999997</v>
      </c>
      <c r="D277" s="51"/>
      <c r="E277" s="51"/>
      <c r="F277" s="51"/>
      <c r="G277" s="51">
        <v>41.845999999999997</v>
      </c>
      <c r="H277" s="51"/>
      <c r="I277" s="51"/>
      <c r="J277" s="51"/>
      <c r="K277" s="72"/>
      <c r="L277" s="14"/>
    </row>
    <row r="278" spans="1:12" s="15" customFormat="1" ht="106.5" customHeight="1" x14ac:dyDescent="0.25">
      <c r="A278" s="67" t="s">
        <v>292</v>
      </c>
      <c r="B278" s="13" t="s">
        <v>103</v>
      </c>
      <c r="C278" s="51">
        <v>20</v>
      </c>
      <c r="D278" s="51"/>
      <c r="E278" s="51"/>
      <c r="F278" s="51"/>
      <c r="G278" s="51">
        <v>20</v>
      </c>
      <c r="H278" s="51"/>
      <c r="I278" s="51"/>
      <c r="J278" s="51"/>
      <c r="K278" s="70" t="s">
        <v>13</v>
      </c>
      <c r="L278" s="14"/>
    </row>
    <row r="279" spans="1:12" s="15" customFormat="1" ht="110.25" x14ac:dyDescent="0.25">
      <c r="A279" s="69"/>
      <c r="B279" s="13" t="s">
        <v>110</v>
      </c>
      <c r="C279" s="51">
        <v>421.59800000000001</v>
      </c>
      <c r="D279" s="51"/>
      <c r="E279" s="51"/>
      <c r="F279" s="51"/>
      <c r="G279" s="51">
        <v>421.59800000000001</v>
      </c>
      <c r="H279" s="51"/>
      <c r="I279" s="51"/>
      <c r="J279" s="51"/>
      <c r="K279" s="72"/>
      <c r="L279" s="14"/>
    </row>
    <row r="280" spans="1:12" s="15" customFormat="1" ht="78.75" x14ac:dyDescent="0.25">
      <c r="A280" s="67" t="s">
        <v>293</v>
      </c>
      <c r="B280" s="13" t="s">
        <v>250</v>
      </c>
      <c r="C280" s="51">
        <v>100</v>
      </c>
      <c r="D280" s="51"/>
      <c r="E280" s="51"/>
      <c r="F280" s="51">
        <v>100</v>
      </c>
      <c r="G280" s="51"/>
      <c r="H280" s="51"/>
      <c r="I280" s="51"/>
      <c r="J280" s="51"/>
      <c r="K280" s="70" t="s">
        <v>211</v>
      </c>
      <c r="L280" s="14"/>
    </row>
    <row r="281" spans="1:12" s="15" customFormat="1" ht="31.5" x14ac:dyDescent="0.25">
      <c r="A281" s="68"/>
      <c r="B281" s="13" t="s">
        <v>239</v>
      </c>
      <c r="C281" s="51">
        <v>2</v>
      </c>
      <c r="D281" s="51"/>
      <c r="E281" s="51"/>
      <c r="F281" s="51"/>
      <c r="G281" s="51"/>
      <c r="H281" s="51">
        <v>2</v>
      </c>
      <c r="I281" s="51"/>
      <c r="J281" s="51"/>
      <c r="K281" s="71"/>
      <c r="L281" s="14"/>
    </row>
    <row r="282" spans="1:12" s="15" customFormat="1" ht="15.75" x14ac:dyDescent="0.25">
      <c r="A282" s="69"/>
      <c r="B282" s="13" t="s">
        <v>33</v>
      </c>
      <c r="C282" s="51">
        <v>2.14</v>
      </c>
      <c r="D282" s="51"/>
      <c r="E282" s="51"/>
      <c r="F282" s="51"/>
      <c r="G282" s="51"/>
      <c r="H282" s="51">
        <v>2.14</v>
      </c>
      <c r="I282" s="51"/>
      <c r="J282" s="51"/>
      <c r="K282" s="72"/>
      <c r="L282" s="14"/>
    </row>
    <row r="283" spans="1:12" s="15" customFormat="1" ht="72.75" customHeight="1" x14ac:dyDescent="0.25">
      <c r="A283" s="67" t="s">
        <v>294</v>
      </c>
      <c r="B283" s="13" t="s">
        <v>249</v>
      </c>
      <c r="C283" s="51">
        <v>100</v>
      </c>
      <c r="D283" s="51"/>
      <c r="E283" s="51"/>
      <c r="F283" s="51">
        <v>100</v>
      </c>
      <c r="G283" s="51"/>
      <c r="H283" s="51"/>
      <c r="I283" s="51"/>
      <c r="J283" s="51"/>
      <c r="K283" s="70" t="s">
        <v>211</v>
      </c>
      <c r="L283" s="14"/>
    </row>
    <row r="284" spans="1:12" s="15" customFormat="1" ht="15.75" x14ac:dyDescent="0.25">
      <c r="A284" s="69"/>
      <c r="B284" s="13" t="s">
        <v>33</v>
      </c>
      <c r="C284" s="51">
        <v>2.14</v>
      </c>
      <c r="D284" s="51"/>
      <c r="E284" s="51"/>
      <c r="F284" s="51"/>
      <c r="G284" s="51"/>
      <c r="H284" s="51">
        <v>2.14</v>
      </c>
      <c r="I284" s="51"/>
      <c r="J284" s="51"/>
      <c r="K284" s="72"/>
      <c r="L284" s="14"/>
    </row>
    <row r="285" spans="1:12" s="15" customFormat="1" ht="78.75" x14ac:dyDescent="0.25">
      <c r="A285" s="67" t="s">
        <v>295</v>
      </c>
      <c r="B285" s="13" t="s">
        <v>255</v>
      </c>
      <c r="C285" s="51">
        <v>200</v>
      </c>
      <c r="D285" s="51"/>
      <c r="E285" s="51"/>
      <c r="F285" s="51">
        <v>200</v>
      </c>
      <c r="G285" s="51"/>
      <c r="H285" s="51"/>
      <c r="I285" s="51"/>
      <c r="J285" s="51"/>
      <c r="K285" s="70" t="s">
        <v>211</v>
      </c>
      <c r="L285" s="14"/>
    </row>
    <row r="286" spans="1:12" s="15" customFormat="1" ht="31.5" x14ac:dyDescent="0.25">
      <c r="A286" s="68"/>
      <c r="B286" s="13" t="s">
        <v>239</v>
      </c>
      <c r="C286" s="51">
        <v>4</v>
      </c>
      <c r="D286" s="51"/>
      <c r="E286" s="51"/>
      <c r="F286" s="51"/>
      <c r="G286" s="51"/>
      <c r="H286" s="51">
        <v>4</v>
      </c>
      <c r="I286" s="51"/>
      <c r="J286" s="51"/>
      <c r="K286" s="71"/>
      <c r="L286" s="14"/>
    </row>
    <row r="287" spans="1:12" s="15" customFormat="1" ht="15.75" x14ac:dyDescent="0.25">
      <c r="A287" s="69"/>
      <c r="B287" s="13" t="s">
        <v>33</v>
      </c>
      <c r="C287" s="51">
        <v>4.28</v>
      </c>
      <c r="D287" s="51"/>
      <c r="E287" s="51"/>
      <c r="F287" s="51"/>
      <c r="G287" s="51"/>
      <c r="H287" s="51">
        <v>4.28</v>
      </c>
      <c r="I287" s="51"/>
      <c r="J287" s="51"/>
      <c r="K287" s="72"/>
      <c r="L287" s="14"/>
    </row>
    <row r="288" spans="1:12" s="15" customFormat="1" ht="47.25" x14ac:dyDescent="0.25">
      <c r="A288" s="67" t="s">
        <v>296</v>
      </c>
      <c r="B288" s="13" t="s">
        <v>256</v>
      </c>
      <c r="C288" s="51">
        <v>100</v>
      </c>
      <c r="D288" s="51"/>
      <c r="E288" s="51"/>
      <c r="F288" s="51">
        <v>100</v>
      </c>
      <c r="G288" s="51"/>
      <c r="H288" s="51"/>
      <c r="I288" s="51"/>
      <c r="J288" s="51"/>
      <c r="K288" s="70" t="s">
        <v>211</v>
      </c>
      <c r="L288" s="14"/>
    </row>
    <row r="289" spans="1:16" s="15" customFormat="1" ht="31.5" x14ac:dyDescent="0.25">
      <c r="A289" s="68"/>
      <c r="B289" s="13" t="s">
        <v>239</v>
      </c>
      <c r="C289" s="51">
        <v>2</v>
      </c>
      <c r="D289" s="51"/>
      <c r="E289" s="51"/>
      <c r="F289" s="51"/>
      <c r="G289" s="51"/>
      <c r="H289" s="51">
        <v>2</v>
      </c>
      <c r="I289" s="51"/>
      <c r="J289" s="51"/>
      <c r="K289" s="71"/>
      <c r="L289" s="14"/>
    </row>
    <row r="290" spans="1:16" s="15" customFormat="1" ht="15.75" x14ac:dyDescent="0.25">
      <c r="A290" s="69"/>
      <c r="B290" s="13" t="s">
        <v>33</v>
      </c>
      <c r="C290" s="51">
        <v>2.14</v>
      </c>
      <c r="D290" s="51"/>
      <c r="E290" s="51"/>
      <c r="F290" s="51"/>
      <c r="G290" s="51"/>
      <c r="H290" s="51">
        <v>2.14</v>
      </c>
      <c r="I290" s="51"/>
      <c r="J290" s="51"/>
      <c r="K290" s="72"/>
      <c r="L290" s="14"/>
    </row>
    <row r="291" spans="1:16" s="15" customFormat="1" ht="47.25" x14ac:dyDescent="0.25">
      <c r="A291" s="50" t="s">
        <v>297</v>
      </c>
      <c r="B291" s="13" t="s">
        <v>23</v>
      </c>
      <c r="C291" s="51">
        <v>416.51299999999998</v>
      </c>
      <c r="D291" s="51"/>
      <c r="E291" s="51"/>
      <c r="F291" s="51"/>
      <c r="G291" s="51"/>
      <c r="H291" s="51"/>
      <c r="I291" s="51">
        <v>416.51299999999998</v>
      </c>
      <c r="J291" s="51"/>
      <c r="K291" s="45" t="s">
        <v>13</v>
      </c>
      <c r="L291" s="14"/>
    </row>
    <row r="292" spans="1:16" s="15" customFormat="1" ht="63" x14ac:dyDescent="0.25">
      <c r="A292" s="73" t="s">
        <v>298</v>
      </c>
      <c r="B292" s="13" t="s">
        <v>193</v>
      </c>
      <c r="C292" s="87"/>
      <c r="D292" s="87"/>
      <c r="E292" s="87"/>
      <c r="F292" s="87"/>
      <c r="G292" s="87"/>
      <c r="H292" s="87"/>
      <c r="I292" s="87"/>
      <c r="J292" s="87"/>
      <c r="K292" s="70" t="s">
        <v>211</v>
      </c>
      <c r="L292" s="14"/>
    </row>
    <row r="293" spans="1:16" s="15" customFormat="1" ht="47.25" x14ac:dyDescent="0.25">
      <c r="A293" s="78"/>
      <c r="B293" s="13" t="s">
        <v>194</v>
      </c>
      <c r="C293" s="51">
        <v>58.820999999999998</v>
      </c>
      <c r="D293" s="51"/>
      <c r="E293" s="51"/>
      <c r="F293" s="51"/>
      <c r="G293" s="51">
        <v>58.820999999999998</v>
      </c>
      <c r="H293" s="51"/>
      <c r="I293" s="51"/>
      <c r="J293" s="51"/>
      <c r="K293" s="71"/>
      <c r="L293" s="14"/>
    </row>
    <row r="294" spans="1:16" s="15" customFormat="1" ht="63" x14ac:dyDescent="0.25">
      <c r="A294" s="78"/>
      <c r="B294" s="30" t="s">
        <v>195</v>
      </c>
      <c r="C294" s="31">
        <v>2.4350000000000001</v>
      </c>
      <c r="D294" s="31"/>
      <c r="E294" s="31"/>
      <c r="F294" s="31"/>
      <c r="G294" s="31">
        <v>2.4350000000000001</v>
      </c>
      <c r="H294" s="31"/>
      <c r="I294" s="31"/>
      <c r="J294" s="31"/>
      <c r="K294" s="71"/>
      <c r="L294" s="14"/>
    </row>
    <row r="295" spans="1:16" s="15" customFormat="1" ht="31.5" x14ac:dyDescent="0.25">
      <c r="A295" s="78"/>
      <c r="B295" s="30" t="s">
        <v>153</v>
      </c>
      <c r="C295" s="31">
        <v>700</v>
      </c>
      <c r="D295" s="31"/>
      <c r="E295" s="31"/>
      <c r="F295" s="31">
        <v>700</v>
      </c>
      <c r="G295" s="31"/>
      <c r="H295" s="31"/>
      <c r="I295" s="31"/>
      <c r="J295" s="31"/>
      <c r="K295" s="71"/>
      <c r="L295" s="14"/>
    </row>
    <row r="296" spans="1:16" s="15" customFormat="1" ht="31.5" x14ac:dyDescent="0.25">
      <c r="A296" s="78"/>
      <c r="B296" s="30" t="s">
        <v>254</v>
      </c>
      <c r="C296" s="31">
        <v>14</v>
      </c>
      <c r="D296" s="31"/>
      <c r="E296" s="31"/>
      <c r="F296" s="31"/>
      <c r="G296" s="31"/>
      <c r="H296" s="31">
        <v>14</v>
      </c>
      <c r="I296" s="31"/>
      <c r="J296" s="31"/>
      <c r="K296" s="71"/>
      <c r="L296" s="14"/>
    </row>
    <row r="297" spans="1:16" s="15" customFormat="1" ht="15.75" x14ac:dyDescent="0.25">
      <c r="A297" s="74"/>
      <c r="B297" s="30" t="s">
        <v>33</v>
      </c>
      <c r="C297" s="31">
        <v>14.98</v>
      </c>
      <c r="D297" s="31"/>
      <c r="E297" s="31"/>
      <c r="F297" s="31"/>
      <c r="G297" s="31"/>
      <c r="H297" s="31">
        <v>14.98</v>
      </c>
      <c r="I297" s="31"/>
      <c r="J297" s="31"/>
      <c r="K297" s="72"/>
      <c r="L297" s="14"/>
    </row>
    <row r="298" spans="1:16" s="15" customFormat="1" ht="66" customHeight="1" x14ac:dyDescent="0.25">
      <c r="A298" s="50" t="s">
        <v>299</v>
      </c>
      <c r="B298" s="66" t="s">
        <v>14</v>
      </c>
      <c r="C298" s="88">
        <f>E298+F298+G298+H298+H299</f>
        <v>313795.27299999999</v>
      </c>
      <c r="D298" s="87"/>
      <c r="E298" s="88">
        <v>100000</v>
      </c>
      <c r="F298" s="88">
        <v>180000</v>
      </c>
      <c r="G298" s="51">
        <v>13795.272999999999</v>
      </c>
      <c r="H298" s="64">
        <v>20000</v>
      </c>
      <c r="I298" s="87"/>
      <c r="J298" s="87"/>
      <c r="K298" s="75" t="s">
        <v>16</v>
      </c>
      <c r="L298" s="14"/>
    </row>
    <row r="299" spans="1:16" s="15" customFormat="1" ht="66" customHeight="1" x14ac:dyDescent="0.25">
      <c r="A299" s="37"/>
      <c r="B299" s="66"/>
      <c r="C299" s="88"/>
      <c r="D299" s="87"/>
      <c r="E299" s="88"/>
      <c r="F299" s="88"/>
      <c r="G299" s="109" t="s">
        <v>199</v>
      </c>
      <c r="H299" s="65"/>
      <c r="I299" s="87"/>
      <c r="J299" s="87"/>
      <c r="K299" s="76"/>
      <c r="L299" s="14"/>
    </row>
    <row r="300" spans="1:16" ht="31.5" x14ac:dyDescent="0.25">
      <c r="A300" s="37"/>
      <c r="B300" s="66"/>
      <c r="C300" s="88"/>
      <c r="D300" s="87"/>
      <c r="E300" s="88"/>
      <c r="F300" s="88"/>
      <c r="G300" s="109"/>
      <c r="H300" s="58" t="s">
        <v>248</v>
      </c>
      <c r="I300" s="87"/>
      <c r="J300" s="87"/>
      <c r="K300" s="76"/>
      <c r="L300" s="10"/>
      <c r="M300" s="4"/>
      <c r="N300" s="16"/>
    </row>
    <row r="301" spans="1:16" ht="47.25" x14ac:dyDescent="0.25">
      <c r="A301" s="37"/>
      <c r="B301" s="40" t="s">
        <v>212</v>
      </c>
      <c r="C301" s="49">
        <v>2221.1880000000001</v>
      </c>
      <c r="D301" s="51"/>
      <c r="E301" s="49"/>
      <c r="F301" s="49"/>
      <c r="G301" s="57"/>
      <c r="H301" s="49">
        <v>2221.1880000000001</v>
      </c>
      <c r="I301" s="51"/>
      <c r="J301" s="51"/>
      <c r="K301" s="76"/>
      <c r="L301" s="10"/>
      <c r="M301" s="4"/>
      <c r="N301" s="16"/>
    </row>
    <row r="302" spans="1:16" ht="32.25" customHeight="1" x14ac:dyDescent="0.25">
      <c r="A302" s="38"/>
      <c r="B302" s="40" t="s">
        <v>35</v>
      </c>
      <c r="C302" s="49">
        <v>614.83900000000006</v>
      </c>
      <c r="D302" s="51"/>
      <c r="E302" s="49"/>
      <c r="F302" s="49"/>
      <c r="G302" s="57"/>
      <c r="H302" s="49">
        <v>614.83900000000006</v>
      </c>
      <c r="I302" s="51"/>
      <c r="J302" s="51"/>
      <c r="K302" s="77"/>
      <c r="L302" s="10"/>
      <c r="M302" s="4"/>
      <c r="N302" s="16"/>
    </row>
    <row r="303" spans="1:16" ht="15.75" x14ac:dyDescent="0.25">
      <c r="A303" s="81" t="s">
        <v>17</v>
      </c>
      <c r="B303" s="81"/>
      <c r="C303" s="49">
        <f>SUM(C18:C302)+C16+C17</f>
        <v>444152.87900000002</v>
      </c>
      <c r="D303" s="49">
        <f>SUM(D18:D300)</f>
        <v>19959.400000000001</v>
      </c>
      <c r="E303" s="49">
        <f>SUM(E18:E298)</f>
        <v>120151.8</v>
      </c>
      <c r="F303" s="49">
        <f>SUM(F16:F298)</f>
        <v>188483.6</v>
      </c>
      <c r="G303" s="49">
        <f>SUM(G18:G300)</f>
        <v>52332.540999999997</v>
      </c>
      <c r="H303" s="49">
        <f>SUM(H16:H302)</f>
        <v>27468.538</v>
      </c>
      <c r="I303" s="49">
        <f>SUM(I18:I300)</f>
        <v>35757.000000000007</v>
      </c>
      <c r="J303" s="49">
        <f>SUM(J23:J300)</f>
        <v>0</v>
      </c>
      <c r="K303" s="58"/>
      <c r="L303" s="10"/>
      <c r="N303" s="17"/>
      <c r="P303" s="17"/>
    </row>
    <row r="304" spans="1:16" ht="27.75" customHeight="1" x14ac:dyDescent="0.25">
      <c r="A304" s="96" t="s">
        <v>18</v>
      </c>
      <c r="B304" s="99"/>
      <c r="C304" s="99"/>
      <c r="D304" s="99"/>
      <c r="E304" s="99"/>
      <c r="F304" s="99"/>
      <c r="G304" s="99"/>
      <c r="H304" s="99"/>
      <c r="I304" s="99"/>
      <c r="J304" s="99"/>
      <c r="K304" s="99"/>
      <c r="L304" s="18"/>
      <c r="N304" s="17"/>
    </row>
    <row r="305" spans="1:14" ht="31.5" customHeight="1" x14ac:dyDescent="0.25">
      <c r="A305" s="50" t="s">
        <v>138</v>
      </c>
      <c r="B305" s="40" t="s">
        <v>63</v>
      </c>
      <c r="C305" s="49"/>
      <c r="D305" s="53"/>
      <c r="E305" s="53"/>
      <c r="F305" s="53"/>
      <c r="G305" s="53"/>
      <c r="H305" s="53"/>
      <c r="I305" s="53"/>
      <c r="J305" s="53"/>
      <c r="K305" s="92" t="s">
        <v>229</v>
      </c>
      <c r="L305" s="18"/>
      <c r="N305" s="17"/>
    </row>
    <row r="306" spans="1:14" ht="66.75" customHeight="1" x14ac:dyDescent="0.25">
      <c r="A306" s="85"/>
      <c r="B306" s="40" t="s">
        <v>64</v>
      </c>
      <c r="C306" s="49">
        <v>1373.9010000000001</v>
      </c>
      <c r="D306" s="49"/>
      <c r="E306" s="49"/>
      <c r="F306" s="49"/>
      <c r="G306" s="49">
        <v>1373.9010000000001</v>
      </c>
      <c r="H306" s="49"/>
      <c r="I306" s="49"/>
      <c r="J306" s="49"/>
      <c r="K306" s="93"/>
      <c r="L306" s="10"/>
    </row>
    <row r="307" spans="1:14" ht="94.5" x14ac:dyDescent="0.25">
      <c r="A307" s="86"/>
      <c r="B307" s="19" t="s">
        <v>74</v>
      </c>
      <c r="C307" s="51">
        <v>9950</v>
      </c>
      <c r="D307" s="51"/>
      <c r="E307" s="51"/>
      <c r="F307" s="51"/>
      <c r="G307" s="51"/>
      <c r="H307" s="51"/>
      <c r="I307" s="51">
        <v>9950</v>
      </c>
      <c r="J307" s="51"/>
      <c r="K307" s="108"/>
      <c r="L307" s="10"/>
    </row>
    <row r="308" spans="1:14" s="15" customFormat="1" ht="63" x14ac:dyDescent="0.25">
      <c r="A308" s="50" t="s">
        <v>235</v>
      </c>
      <c r="B308" s="19" t="s">
        <v>234</v>
      </c>
      <c r="C308" s="51">
        <v>99.995000000000005</v>
      </c>
      <c r="D308" s="51"/>
      <c r="E308" s="51"/>
      <c r="F308" s="51"/>
      <c r="G308" s="51"/>
      <c r="H308" s="51">
        <v>99.995000000000005</v>
      </c>
      <c r="I308" s="51"/>
      <c r="J308" s="51"/>
      <c r="K308" s="92" t="s">
        <v>229</v>
      </c>
      <c r="L308" s="14"/>
    </row>
    <row r="309" spans="1:14" ht="15.75" x14ac:dyDescent="0.25">
      <c r="A309" s="99" t="s">
        <v>19</v>
      </c>
      <c r="B309" s="99"/>
      <c r="C309" s="49">
        <f>SUM(C306:C308)</f>
        <v>11423.896000000001</v>
      </c>
      <c r="D309" s="49">
        <f t="shared" ref="D309:J309" si="0">SUM(D306:D308)</f>
        <v>0</v>
      </c>
      <c r="E309" s="49">
        <f t="shared" si="0"/>
        <v>0</v>
      </c>
      <c r="F309" s="49">
        <f t="shared" si="0"/>
        <v>0</v>
      </c>
      <c r="G309" s="49">
        <f t="shared" si="0"/>
        <v>1373.9010000000001</v>
      </c>
      <c r="H309" s="49">
        <f t="shared" si="0"/>
        <v>99.995000000000005</v>
      </c>
      <c r="I309" s="49">
        <f t="shared" si="0"/>
        <v>9950</v>
      </c>
      <c r="J309" s="49">
        <f t="shared" si="0"/>
        <v>0</v>
      </c>
      <c r="K309" s="93"/>
      <c r="L309" s="10"/>
    </row>
    <row r="310" spans="1:14" ht="40.5" customHeight="1" x14ac:dyDescent="0.25">
      <c r="A310" s="96" t="s">
        <v>29</v>
      </c>
      <c r="B310" s="96"/>
      <c r="C310" s="96"/>
      <c r="D310" s="96"/>
      <c r="E310" s="96"/>
      <c r="F310" s="96"/>
      <c r="G310" s="96"/>
      <c r="H310" s="96"/>
      <c r="I310" s="96"/>
      <c r="J310" s="96"/>
      <c r="K310" s="96"/>
      <c r="L310" s="10"/>
    </row>
    <row r="311" spans="1:14" ht="47.25" x14ac:dyDescent="0.25">
      <c r="A311" s="50" t="s">
        <v>139</v>
      </c>
      <c r="B311" s="40" t="s">
        <v>76</v>
      </c>
      <c r="C311" s="49">
        <v>205</v>
      </c>
      <c r="D311" s="49"/>
      <c r="E311" s="49"/>
      <c r="F311" s="49"/>
      <c r="G311" s="49">
        <v>205</v>
      </c>
      <c r="H311" s="49"/>
      <c r="I311" s="49"/>
      <c r="J311" s="49"/>
      <c r="K311" s="55" t="s">
        <v>32</v>
      </c>
      <c r="L311" s="10"/>
    </row>
    <row r="312" spans="1:14" ht="47.25" x14ac:dyDescent="0.25">
      <c r="A312" s="73" t="s">
        <v>177</v>
      </c>
      <c r="B312" s="40" t="s">
        <v>205</v>
      </c>
      <c r="C312" s="49">
        <v>197.55099999999999</v>
      </c>
      <c r="D312" s="49"/>
      <c r="E312" s="49"/>
      <c r="F312" s="49"/>
      <c r="G312" s="26">
        <v>197.55099999999999</v>
      </c>
      <c r="H312" s="49"/>
      <c r="I312" s="49"/>
      <c r="J312" s="49"/>
      <c r="K312" s="55" t="s">
        <v>32</v>
      </c>
      <c r="L312" s="10"/>
    </row>
    <row r="313" spans="1:14" ht="78.75" x14ac:dyDescent="0.25">
      <c r="A313" s="74"/>
      <c r="B313" s="40" t="s">
        <v>237</v>
      </c>
      <c r="C313" s="49">
        <v>45</v>
      </c>
      <c r="D313" s="49"/>
      <c r="E313" s="49"/>
      <c r="F313" s="49"/>
      <c r="G313" s="26"/>
      <c r="H313" s="49">
        <v>45</v>
      </c>
      <c r="I313" s="49"/>
      <c r="J313" s="49"/>
      <c r="K313" s="55" t="s">
        <v>32</v>
      </c>
      <c r="L313" s="10"/>
    </row>
    <row r="314" spans="1:14" ht="48" customHeight="1" x14ac:dyDescent="0.25">
      <c r="A314" s="91" t="s">
        <v>204</v>
      </c>
      <c r="B314" s="66" t="s">
        <v>178</v>
      </c>
      <c r="C314" s="106">
        <v>9955</v>
      </c>
      <c r="D314" s="88"/>
      <c r="E314" s="88"/>
      <c r="F314" s="88"/>
      <c r="G314" s="89"/>
      <c r="H314" s="21">
        <v>9955</v>
      </c>
      <c r="I314" s="88"/>
      <c r="J314" s="88"/>
      <c r="K314" s="107" t="s">
        <v>16</v>
      </c>
      <c r="L314" s="10"/>
    </row>
    <row r="315" spans="1:14" ht="31.5" customHeight="1" x14ac:dyDescent="0.25">
      <c r="A315" s="91"/>
      <c r="B315" s="97"/>
      <c r="C315" s="106"/>
      <c r="D315" s="88"/>
      <c r="E315" s="88"/>
      <c r="F315" s="88"/>
      <c r="G315" s="90"/>
      <c r="H315" s="63" t="s">
        <v>179</v>
      </c>
      <c r="I315" s="88"/>
      <c r="J315" s="88"/>
      <c r="K315" s="107"/>
      <c r="L315" s="10"/>
    </row>
    <row r="316" spans="1:14" ht="38.25" customHeight="1" x14ac:dyDescent="0.25">
      <c r="A316" s="66" t="s">
        <v>30</v>
      </c>
      <c r="B316" s="97"/>
      <c r="C316" s="21">
        <f>C311+C314+C312+C313</f>
        <v>10402.550999999999</v>
      </c>
      <c r="D316" s="49"/>
      <c r="E316" s="49"/>
      <c r="F316" s="49"/>
      <c r="G316" s="21">
        <f>G311+G314+G312</f>
        <v>402.55099999999999</v>
      </c>
      <c r="H316" s="49">
        <f>H311+H312+H313+H314</f>
        <v>10000</v>
      </c>
      <c r="I316" s="49"/>
      <c r="J316" s="49"/>
      <c r="K316" s="27"/>
      <c r="L316" s="10"/>
    </row>
    <row r="317" spans="1:14" ht="31.5" customHeight="1" x14ac:dyDescent="0.25">
      <c r="A317" s="96" t="s">
        <v>31</v>
      </c>
      <c r="B317" s="96"/>
      <c r="C317" s="96"/>
      <c r="D317" s="96"/>
      <c r="E317" s="96"/>
      <c r="F317" s="96"/>
      <c r="G317" s="96"/>
      <c r="H317" s="96"/>
      <c r="I317" s="96"/>
      <c r="J317" s="96"/>
      <c r="K317" s="96"/>
      <c r="L317" s="8"/>
    </row>
    <row r="318" spans="1:14" s="15" customFormat="1" ht="94.5" x14ac:dyDescent="0.25">
      <c r="A318" s="50" t="s">
        <v>140</v>
      </c>
      <c r="B318" s="13" t="s">
        <v>24</v>
      </c>
      <c r="C318" s="51">
        <v>800</v>
      </c>
      <c r="D318" s="51"/>
      <c r="E318" s="51"/>
      <c r="F318" s="51"/>
      <c r="G318" s="51"/>
      <c r="H318" s="51"/>
      <c r="I318" s="51">
        <v>800</v>
      </c>
      <c r="J318" s="51"/>
      <c r="K318" s="52" t="s">
        <v>25</v>
      </c>
      <c r="L318" s="14"/>
    </row>
    <row r="319" spans="1:14" s="15" customFormat="1" ht="45" customHeight="1" x14ac:dyDescent="0.25">
      <c r="A319" s="91" t="s">
        <v>141</v>
      </c>
      <c r="B319" s="13" t="s">
        <v>75</v>
      </c>
      <c r="C319" s="51"/>
      <c r="D319" s="51"/>
      <c r="E319" s="51"/>
      <c r="F319" s="51"/>
      <c r="G319" s="51"/>
      <c r="H319" s="51"/>
      <c r="I319" s="51"/>
      <c r="J319" s="51"/>
      <c r="K319" s="98" t="s">
        <v>25</v>
      </c>
      <c r="L319" s="14"/>
    </row>
    <row r="320" spans="1:14" s="15" customFormat="1" ht="21" customHeight="1" x14ac:dyDescent="0.25">
      <c r="A320" s="91"/>
      <c r="B320" s="13" t="s">
        <v>65</v>
      </c>
      <c r="C320" s="51">
        <v>260.73500000000001</v>
      </c>
      <c r="D320" s="51"/>
      <c r="E320" s="51"/>
      <c r="F320" s="51"/>
      <c r="G320" s="51"/>
      <c r="H320" s="51"/>
      <c r="I320" s="51">
        <v>260.73500000000001</v>
      </c>
      <c r="J320" s="51"/>
      <c r="K320" s="98"/>
      <c r="L320" s="14"/>
    </row>
    <row r="321" spans="1:12" s="15" customFormat="1" ht="21" customHeight="1" x14ac:dyDescent="0.25">
      <c r="A321" s="91"/>
      <c r="B321" s="13" t="s">
        <v>66</v>
      </c>
      <c r="C321" s="51">
        <v>90.998999999999995</v>
      </c>
      <c r="D321" s="51"/>
      <c r="E321" s="51"/>
      <c r="F321" s="51"/>
      <c r="G321" s="51"/>
      <c r="H321" s="51"/>
      <c r="I321" s="51">
        <v>90.998999999999995</v>
      </c>
      <c r="J321" s="51"/>
      <c r="K321" s="98"/>
      <c r="L321" s="14"/>
    </row>
    <row r="322" spans="1:12" s="15" customFormat="1" ht="31.5" x14ac:dyDescent="0.25">
      <c r="A322" s="91"/>
      <c r="B322" s="13" t="s">
        <v>80</v>
      </c>
      <c r="C322" s="51">
        <v>28.265999999999998</v>
      </c>
      <c r="D322" s="51"/>
      <c r="E322" s="51"/>
      <c r="F322" s="51"/>
      <c r="G322" s="51"/>
      <c r="H322" s="51"/>
      <c r="I322" s="51">
        <v>28.265999999999998</v>
      </c>
      <c r="J322" s="51"/>
      <c r="K322" s="98"/>
      <c r="L322" s="14"/>
    </row>
    <row r="323" spans="1:12" s="15" customFormat="1" ht="94.5" x14ac:dyDescent="0.25">
      <c r="A323" s="60" t="s">
        <v>142</v>
      </c>
      <c r="B323" s="13" t="s">
        <v>39</v>
      </c>
      <c r="C323" s="59">
        <v>184</v>
      </c>
      <c r="D323" s="59"/>
      <c r="E323" s="59"/>
      <c r="F323" s="59"/>
      <c r="G323" s="59">
        <v>184</v>
      </c>
      <c r="H323" s="59"/>
      <c r="I323" s="59"/>
      <c r="J323" s="59"/>
      <c r="K323" s="61" t="s">
        <v>25</v>
      </c>
      <c r="L323" s="14"/>
    </row>
    <row r="324" spans="1:12" s="15" customFormat="1" ht="47.25" x14ac:dyDescent="0.25">
      <c r="A324" s="50" t="s">
        <v>300</v>
      </c>
      <c r="B324" s="13" t="s">
        <v>301</v>
      </c>
      <c r="C324" s="51">
        <v>130</v>
      </c>
      <c r="D324" s="51"/>
      <c r="E324" s="51"/>
      <c r="F324" s="51"/>
      <c r="G324" s="51"/>
      <c r="H324" s="51">
        <v>130</v>
      </c>
      <c r="I324" s="51"/>
      <c r="J324" s="51"/>
      <c r="K324" s="52" t="s">
        <v>25</v>
      </c>
      <c r="L324" s="14"/>
    </row>
    <row r="325" spans="1:12" ht="15.75" x14ac:dyDescent="0.25">
      <c r="A325" s="81" t="s">
        <v>27</v>
      </c>
      <c r="B325" s="81"/>
      <c r="C325" s="49">
        <f t="shared" ref="C325:J325" si="1">SUM(C318:C324)</f>
        <v>1494.0000000000002</v>
      </c>
      <c r="D325" s="49">
        <f t="shared" si="1"/>
        <v>0</v>
      </c>
      <c r="E325" s="49">
        <f t="shared" si="1"/>
        <v>0</v>
      </c>
      <c r="F325" s="49">
        <f t="shared" si="1"/>
        <v>0</v>
      </c>
      <c r="G325" s="49">
        <f t="shared" si="1"/>
        <v>184</v>
      </c>
      <c r="H325" s="49">
        <f t="shared" si="1"/>
        <v>130</v>
      </c>
      <c r="I325" s="49">
        <f t="shared" si="1"/>
        <v>1180.0000000000002</v>
      </c>
      <c r="J325" s="49">
        <f t="shared" si="1"/>
        <v>0</v>
      </c>
      <c r="K325" s="55"/>
      <c r="L325" s="10"/>
    </row>
    <row r="326" spans="1:12" ht="15.75" x14ac:dyDescent="0.25">
      <c r="A326" s="100" t="s">
        <v>122</v>
      </c>
      <c r="B326" s="101"/>
      <c r="C326" s="101"/>
      <c r="D326" s="101"/>
      <c r="E326" s="101"/>
      <c r="F326" s="101"/>
      <c r="G326" s="101"/>
      <c r="H326" s="101"/>
      <c r="I326" s="101"/>
      <c r="J326" s="101"/>
      <c r="K326" s="102"/>
      <c r="L326" s="10"/>
    </row>
    <row r="327" spans="1:12" ht="15.75" x14ac:dyDescent="0.25">
      <c r="A327" s="103"/>
      <c r="B327" s="104"/>
      <c r="C327" s="104"/>
      <c r="D327" s="104"/>
      <c r="E327" s="104"/>
      <c r="F327" s="104"/>
      <c r="G327" s="104"/>
      <c r="H327" s="104"/>
      <c r="I327" s="104"/>
      <c r="J327" s="104"/>
      <c r="K327" s="105"/>
      <c r="L327" s="10"/>
    </row>
    <row r="328" spans="1:12" ht="15.75" x14ac:dyDescent="0.25">
      <c r="A328" s="103"/>
      <c r="B328" s="104"/>
      <c r="C328" s="104"/>
      <c r="D328" s="104"/>
      <c r="E328" s="104"/>
      <c r="F328" s="104"/>
      <c r="G328" s="104"/>
      <c r="H328" s="104"/>
      <c r="I328" s="104"/>
      <c r="J328" s="104"/>
      <c r="K328" s="105"/>
      <c r="L328" s="10"/>
    </row>
    <row r="329" spans="1:12" ht="78.75" x14ac:dyDescent="0.25">
      <c r="A329" s="50" t="s">
        <v>143</v>
      </c>
      <c r="B329" s="40" t="s">
        <v>124</v>
      </c>
      <c r="C329" s="49">
        <f>G329+H329</f>
        <v>7094.5450000000001</v>
      </c>
      <c r="D329" s="49"/>
      <c r="E329" s="49"/>
      <c r="F329" s="49"/>
      <c r="G329" s="49">
        <v>3528.8449999999998</v>
      </c>
      <c r="H329" s="49">
        <v>3565.7</v>
      </c>
      <c r="I329" s="49"/>
      <c r="J329" s="49"/>
      <c r="K329" s="55" t="s">
        <v>123</v>
      </c>
      <c r="L329" s="10"/>
    </row>
    <row r="330" spans="1:12" ht="63" x14ac:dyDescent="0.25">
      <c r="A330" s="66" t="s">
        <v>121</v>
      </c>
      <c r="B330" s="66"/>
      <c r="C330" s="49">
        <f>G330+H330</f>
        <v>7094.5450000000001</v>
      </c>
      <c r="D330" s="49"/>
      <c r="E330" s="49"/>
      <c r="F330" s="49"/>
      <c r="G330" s="49">
        <f>G329</f>
        <v>3528.8449999999998</v>
      </c>
      <c r="H330" s="49">
        <v>3565.7</v>
      </c>
      <c r="I330" s="49"/>
      <c r="J330" s="49"/>
      <c r="K330" s="55" t="s">
        <v>123</v>
      </c>
      <c r="L330" s="10"/>
    </row>
    <row r="331" spans="1:12" ht="73.5" customHeight="1" x14ac:dyDescent="0.25">
      <c r="A331" s="66" t="s">
        <v>120</v>
      </c>
      <c r="B331" s="66"/>
      <c r="C331" s="66"/>
      <c r="D331" s="66"/>
      <c r="E331" s="66"/>
      <c r="F331" s="66"/>
      <c r="G331" s="66"/>
      <c r="H331" s="66"/>
      <c r="I331" s="66"/>
      <c r="J331" s="66"/>
      <c r="K331" s="66"/>
      <c r="L331" s="54"/>
    </row>
    <row r="332" spans="1:12" ht="98.25" customHeight="1" x14ac:dyDescent="0.25">
      <c r="A332" s="50" t="s">
        <v>144</v>
      </c>
      <c r="B332" s="40" t="s">
        <v>20</v>
      </c>
      <c r="C332" s="49">
        <f>G332+H332</f>
        <v>4476.6409999999996</v>
      </c>
      <c r="D332" s="49"/>
      <c r="E332" s="49"/>
      <c r="F332" s="49"/>
      <c r="G332" s="49">
        <v>2168.8319999999999</v>
      </c>
      <c r="H332" s="49">
        <v>2307.8090000000002</v>
      </c>
      <c r="I332" s="49"/>
      <c r="J332" s="49"/>
      <c r="K332" s="55" t="s">
        <v>16</v>
      </c>
      <c r="L332" s="10"/>
    </row>
    <row r="333" spans="1:12" ht="78.75" x14ac:dyDescent="0.25">
      <c r="A333" s="66" t="s">
        <v>21</v>
      </c>
      <c r="B333" s="66"/>
      <c r="C333" s="49">
        <f>G333+H333</f>
        <v>4476.6409999999996</v>
      </c>
      <c r="D333" s="49"/>
      <c r="E333" s="49"/>
      <c r="F333" s="49"/>
      <c r="G333" s="49">
        <v>2168.8319999999999</v>
      </c>
      <c r="H333" s="49">
        <v>2307.8090000000002</v>
      </c>
      <c r="I333" s="49"/>
      <c r="J333" s="49"/>
      <c r="K333" s="55" t="s">
        <v>16</v>
      </c>
      <c r="L333" s="10"/>
    </row>
    <row r="334" spans="1:12" ht="15.75" x14ac:dyDescent="0.25">
      <c r="A334" s="81" t="s">
        <v>22</v>
      </c>
      <c r="B334" s="81"/>
      <c r="C334" s="49">
        <f>C333+C330+C325+C316+C309+C303</f>
        <v>479044.51199999999</v>
      </c>
      <c r="D334" s="49">
        <f>D333+D325+D309+D303+D315+D330</f>
        <v>19959.400000000001</v>
      </c>
      <c r="E334" s="49">
        <f>E333+E325+E309+E303+E315+E330</f>
        <v>120151.8</v>
      </c>
      <c r="F334" s="49">
        <f>F333+F325+F309+F303+F315+F330</f>
        <v>188483.6</v>
      </c>
      <c r="G334" s="49">
        <f>G333+G325+G309+G303+G316+G330</f>
        <v>59990.67</v>
      </c>
      <c r="H334" s="49">
        <f>H333+H330+H325+H316+H309+H303</f>
        <v>43572.042000000001</v>
      </c>
      <c r="I334" s="49">
        <f>I333+I325+I309+I303+I315+I330</f>
        <v>46887.000000000007</v>
      </c>
      <c r="J334" s="49">
        <f>J333+J325+J309+J303+J315+J330</f>
        <v>0</v>
      </c>
      <c r="K334" s="55"/>
      <c r="L334" s="10"/>
    </row>
    <row r="335" spans="1:12" x14ac:dyDescent="0.25">
      <c r="C335" s="17"/>
      <c r="D335" s="17"/>
      <c r="E335" s="17"/>
      <c r="F335" s="17"/>
      <c r="G335" s="17"/>
      <c r="H335" s="17"/>
      <c r="I335" s="17"/>
      <c r="J335" s="17"/>
    </row>
    <row r="336" spans="1:12" x14ac:dyDescent="0.25">
      <c r="C336" s="17"/>
      <c r="D336" s="17"/>
      <c r="E336" s="17"/>
      <c r="F336" s="17"/>
      <c r="G336" s="17"/>
      <c r="H336" s="17"/>
      <c r="I336" s="17"/>
      <c r="J336" s="17"/>
    </row>
    <row r="337" spans="3:9" x14ac:dyDescent="0.25">
      <c r="C337" s="17"/>
      <c r="F337" s="17"/>
      <c r="I337" s="17"/>
    </row>
    <row r="347" spans="3:9" hidden="1" x14ac:dyDescent="0.25"/>
    <row r="348" spans="3:9" hidden="1" x14ac:dyDescent="0.25"/>
    <row r="349" spans="3:9" hidden="1" x14ac:dyDescent="0.25"/>
    <row r="350" spans="3:9" hidden="1" x14ac:dyDescent="0.25"/>
    <row r="351" spans="3:9" hidden="1" x14ac:dyDescent="0.25"/>
    <row r="352" spans="3:9" hidden="1" x14ac:dyDescent="0.25"/>
    <row r="353" ht="12" hidden="1" customHeight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mergeCells count="192">
    <mergeCell ref="K169:K176"/>
    <mergeCell ref="A251:A254"/>
    <mergeCell ref="A260:A267"/>
    <mergeCell ref="K260:K267"/>
    <mergeCell ref="A280:A282"/>
    <mergeCell ref="K24:K25"/>
    <mergeCell ref="A66:A72"/>
    <mergeCell ref="K68:K72"/>
    <mergeCell ref="K73:K84"/>
    <mergeCell ref="A97:A102"/>
    <mergeCell ref="A118:A123"/>
    <mergeCell ref="A135:A151"/>
    <mergeCell ref="K177:K185"/>
    <mergeCell ref="A177:A185"/>
    <mergeCell ref="A255:A258"/>
    <mergeCell ref="K255:K258"/>
    <mergeCell ref="K118:K123"/>
    <mergeCell ref="K280:K282"/>
    <mergeCell ref="A202:A206"/>
    <mergeCell ref="C195:J195"/>
    <mergeCell ref="K133:K134"/>
    <mergeCell ref="K162:K165"/>
    <mergeCell ref="H142:H143"/>
    <mergeCell ref="C142:C143"/>
    <mergeCell ref="A227:A231"/>
    <mergeCell ref="A187:A193"/>
    <mergeCell ref="K190:K193"/>
    <mergeCell ref="A207:A214"/>
    <mergeCell ref="A240:A243"/>
    <mergeCell ref="A244:A250"/>
    <mergeCell ref="K245:K250"/>
    <mergeCell ref="C207:J207"/>
    <mergeCell ref="K207:K214"/>
    <mergeCell ref="A166:A168"/>
    <mergeCell ref="J142:J143"/>
    <mergeCell ref="C135:J135"/>
    <mergeCell ref="K135:K141"/>
    <mergeCell ref="K166:K168"/>
    <mergeCell ref="C154:J154"/>
    <mergeCell ref="D142:D143"/>
    <mergeCell ref="B66:B67"/>
    <mergeCell ref="J66:J67"/>
    <mergeCell ref="B86:B87"/>
    <mergeCell ref="C86:C87"/>
    <mergeCell ref="D86:D87"/>
    <mergeCell ref="E86:E87"/>
    <mergeCell ref="F86:F87"/>
    <mergeCell ref="A86:A96"/>
    <mergeCell ref="A16:A17"/>
    <mergeCell ref="K16:K17"/>
    <mergeCell ref="A18:A22"/>
    <mergeCell ref="C18:K18"/>
    <mergeCell ref="I66:I67"/>
    <mergeCell ref="K45:K49"/>
    <mergeCell ref="A24:A25"/>
    <mergeCell ref="A26:A36"/>
    <mergeCell ref="A45:A55"/>
    <mergeCell ref="K27:K31"/>
    <mergeCell ref="K50:K55"/>
    <mergeCell ref="C166:J166"/>
    <mergeCell ref="F142:F143"/>
    <mergeCell ref="K110:K114"/>
    <mergeCell ref="I11:J11"/>
    <mergeCell ref="C202:J202"/>
    <mergeCell ref="A124:A134"/>
    <mergeCell ref="K125:K128"/>
    <mergeCell ref="A115:A117"/>
    <mergeCell ref="A195:A200"/>
    <mergeCell ref="K195:K200"/>
    <mergeCell ref="K146:K153"/>
    <mergeCell ref="K129:K132"/>
    <mergeCell ref="K115:K117"/>
    <mergeCell ref="C115:J115"/>
    <mergeCell ref="A154:A156"/>
    <mergeCell ref="A157:A161"/>
    <mergeCell ref="K154:K156"/>
    <mergeCell ref="K157:K161"/>
    <mergeCell ref="C177:J177"/>
    <mergeCell ref="K202:K206"/>
    <mergeCell ref="A110:A114"/>
    <mergeCell ref="K60:K62"/>
    <mergeCell ref="A60:A62"/>
    <mergeCell ref="A63:A65"/>
    <mergeCell ref="K32:K34"/>
    <mergeCell ref="H86:H87"/>
    <mergeCell ref="C66:C67"/>
    <mergeCell ref="C110:J110"/>
    <mergeCell ref="C97:J97"/>
    <mergeCell ref="F66:F67"/>
    <mergeCell ref="C162:J162"/>
    <mergeCell ref="K102:K109"/>
    <mergeCell ref="I86:I87"/>
    <mergeCell ref="K66:K67"/>
    <mergeCell ref="K86:K89"/>
    <mergeCell ref="K90:K96"/>
    <mergeCell ref="J86:J87"/>
    <mergeCell ref="K97:K101"/>
    <mergeCell ref="C41:K41"/>
    <mergeCell ref="K35:K36"/>
    <mergeCell ref="H66:H67"/>
    <mergeCell ref="C124:J124"/>
    <mergeCell ref="E142:E143"/>
    <mergeCell ref="K142:K145"/>
    <mergeCell ref="K63:K65"/>
    <mergeCell ref="E298:E300"/>
    <mergeCell ref="K298:K302"/>
    <mergeCell ref="F298:F300"/>
    <mergeCell ref="I298:I300"/>
    <mergeCell ref="G299:G300"/>
    <mergeCell ref="J298:J300"/>
    <mergeCell ref="K227:K231"/>
    <mergeCell ref="B298:B300"/>
    <mergeCell ref="C298:C300"/>
    <mergeCell ref="D298:D300"/>
    <mergeCell ref="C227:J227"/>
    <mergeCell ref="K241:K242"/>
    <mergeCell ref="K292:K297"/>
    <mergeCell ref="K285:K287"/>
    <mergeCell ref="K288:K290"/>
    <mergeCell ref="K251:K254"/>
    <mergeCell ref="A285:A287"/>
    <mergeCell ref="A288:A290"/>
    <mergeCell ref="A334:B334"/>
    <mergeCell ref="A317:K317"/>
    <mergeCell ref="A325:B325"/>
    <mergeCell ref="A310:K310"/>
    <mergeCell ref="A316:B316"/>
    <mergeCell ref="A319:A322"/>
    <mergeCell ref="K319:K322"/>
    <mergeCell ref="A309:B309"/>
    <mergeCell ref="A331:K331"/>
    <mergeCell ref="A333:B333"/>
    <mergeCell ref="A330:B330"/>
    <mergeCell ref="A326:K328"/>
    <mergeCell ref="B314:B315"/>
    <mergeCell ref="C314:C315"/>
    <mergeCell ref="D314:D315"/>
    <mergeCell ref="E314:E315"/>
    <mergeCell ref="F314:F315"/>
    <mergeCell ref="I314:I315"/>
    <mergeCell ref="K314:K315"/>
    <mergeCell ref="K305:K307"/>
    <mergeCell ref="A304:K304"/>
    <mergeCell ref="C292:J292"/>
    <mergeCell ref="J314:J315"/>
    <mergeCell ref="G314:G315"/>
    <mergeCell ref="A314:A315"/>
    <mergeCell ref="K308:K309"/>
    <mergeCell ref="B7:K7"/>
    <mergeCell ref="C24:J24"/>
    <mergeCell ref="A41:A44"/>
    <mergeCell ref="C45:J45"/>
    <mergeCell ref="A162:A165"/>
    <mergeCell ref="C169:J169"/>
    <mergeCell ref="D66:D67"/>
    <mergeCell ref="E66:E67"/>
    <mergeCell ref="K9:K11"/>
    <mergeCell ref="A14:K14"/>
    <mergeCell ref="C10:C11"/>
    <mergeCell ref="E11:F11"/>
    <mergeCell ref="G11:H11"/>
    <mergeCell ref="D9:J9"/>
    <mergeCell ref="B9:B11"/>
    <mergeCell ref="I142:I143"/>
    <mergeCell ref="B142:B143"/>
    <mergeCell ref="K42:K44"/>
    <mergeCell ref="K20:K21"/>
    <mergeCell ref="A9:A11"/>
    <mergeCell ref="D10:J10"/>
    <mergeCell ref="A273:A277"/>
    <mergeCell ref="K273:K277"/>
    <mergeCell ref="A312:A313"/>
    <mergeCell ref="K234:K236"/>
    <mergeCell ref="K270:K272"/>
    <mergeCell ref="K37:K39"/>
    <mergeCell ref="A37:A39"/>
    <mergeCell ref="A270:A272"/>
    <mergeCell ref="A283:A284"/>
    <mergeCell ref="K283:K284"/>
    <mergeCell ref="K217:K224"/>
    <mergeCell ref="K225:K226"/>
    <mergeCell ref="A225:A226"/>
    <mergeCell ref="A303:B303"/>
    <mergeCell ref="C244:K244"/>
    <mergeCell ref="C237:K237"/>
    <mergeCell ref="A237:A239"/>
    <mergeCell ref="K238:K239"/>
    <mergeCell ref="K278:K279"/>
    <mergeCell ref="A306:A307"/>
    <mergeCell ref="A278:A279"/>
    <mergeCell ref="C260:J260"/>
    <mergeCell ref="A292:A297"/>
  </mergeCells>
  <pageMargins left="0.78740157480314965" right="0.39370078740157483" top="1.1811023622047245" bottom="0.39370078740157483" header="0.31496062992125984" footer="0.31496062992125984"/>
  <pageSetup paperSize="9" scale="70" fitToHeight="0" orientation="landscape" r:id="rId1"/>
  <rowBreaks count="18" manualBreakCount="18">
    <brk id="40" max="12" man="1"/>
    <brk id="56" max="12" man="1"/>
    <brk id="72" max="12" man="1"/>
    <brk id="84" max="12" man="1"/>
    <brk id="102" max="12" man="1"/>
    <brk id="117" max="12" man="1"/>
    <brk id="151" max="12" man="1"/>
    <brk id="169" max="12" man="1"/>
    <brk id="185" max="12" man="1"/>
    <brk id="200" max="12" man="1"/>
    <brk id="217" max="12" man="1"/>
    <brk id="234" max="12" man="1"/>
    <brk id="250" max="12" man="1"/>
    <brk id="267" max="12" man="1"/>
    <brk id="282" max="12" man="1"/>
    <brk id="298" max="12" man="1"/>
    <brk id="312" max="12" man="1"/>
    <brk id="328" max="12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2016-08-01T12:56:27Z</dcterms:modified>
</cp:coreProperties>
</file>